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SII_2019\Compendios\Principales Cifras con Perspectiva de Género Educación Básica ( Act. inicio 2018-2019)\"/>
    </mc:Choice>
  </mc:AlternateContent>
  <bookViews>
    <workbookView xWindow="120" yWindow="195" windowWidth="18915" windowHeight="10740" activeTab="2"/>
  </bookViews>
  <sheets>
    <sheet name="Presentación" sheetId="5" r:id="rId1"/>
    <sheet name="Contenido" sheetId="6" r:id="rId2"/>
    <sheet name="PCPRE_2" sheetId="2" r:id="rId3"/>
  </sheets>
  <calcPr calcId="162913"/>
</workbook>
</file>

<file path=xl/calcChain.xml><?xml version="1.0" encoding="utf-8"?>
<calcChain xmlns="http://schemas.openxmlformats.org/spreadsheetml/2006/main">
  <c r="M55" i="2" l="1"/>
  <c r="L55" i="2"/>
  <c r="K55" i="2"/>
  <c r="M54" i="2"/>
  <c r="L54" i="2"/>
  <c r="K54" i="2"/>
  <c r="M53" i="2"/>
  <c r="L53" i="2"/>
  <c r="K53" i="2"/>
  <c r="M52" i="2"/>
  <c r="L52" i="2"/>
  <c r="K52" i="2"/>
  <c r="M51" i="2"/>
  <c r="L51" i="2"/>
  <c r="K51" i="2"/>
  <c r="M50" i="2"/>
  <c r="L50" i="2"/>
  <c r="K50" i="2"/>
  <c r="M49" i="2"/>
  <c r="L49" i="2"/>
  <c r="K49" i="2"/>
  <c r="M48" i="2"/>
  <c r="L48" i="2"/>
  <c r="K48" i="2"/>
  <c r="M47" i="2"/>
  <c r="L47" i="2"/>
  <c r="K47" i="2"/>
  <c r="M46" i="2"/>
  <c r="L46" i="2"/>
  <c r="K46" i="2"/>
  <c r="M45" i="2"/>
  <c r="L45" i="2"/>
  <c r="K45" i="2"/>
  <c r="M44" i="2"/>
  <c r="L44" i="2"/>
  <c r="K44" i="2"/>
  <c r="M43" i="2"/>
  <c r="L43" i="2"/>
  <c r="K43" i="2"/>
  <c r="M42" i="2"/>
  <c r="L42" i="2"/>
  <c r="K42" i="2"/>
  <c r="M41" i="2"/>
  <c r="L41" i="2"/>
  <c r="K41" i="2"/>
  <c r="M40" i="2"/>
  <c r="L40" i="2"/>
  <c r="K40" i="2"/>
  <c r="M39" i="2"/>
  <c r="L39" i="2"/>
  <c r="K39" i="2"/>
  <c r="M38" i="2"/>
  <c r="L38" i="2"/>
  <c r="K38" i="2"/>
  <c r="M37" i="2"/>
  <c r="L37" i="2"/>
  <c r="K37" i="2"/>
  <c r="M36" i="2"/>
  <c r="L36" i="2"/>
  <c r="K36" i="2"/>
  <c r="M35" i="2"/>
  <c r="L35" i="2"/>
  <c r="K35" i="2"/>
  <c r="M34" i="2"/>
  <c r="L34" i="2"/>
  <c r="K34" i="2"/>
  <c r="M33" i="2"/>
  <c r="L33" i="2"/>
  <c r="K33" i="2"/>
  <c r="M32" i="2"/>
  <c r="L32" i="2"/>
  <c r="K32" i="2"/>
  <c r="M31" i="2"/>
  <c r="L31" i="2"/>
  <c r="K31" i="2"/>
  <c r="M30" i="2"/>
  <c r="L30" i="2"/>
  <c r="K30" i="2"/>
  <c r="M29" i="2"/>
  <c r="L29" i="2"/>
  <c r="K29" i="2"/>
  <c r="M28" i="2"/>
  <c r="L28" i="2"/>
  <c r="K28" i="2"/>
  <c r="M27" i="2"/>
  <c r="L27" i="2"/>
  <c r="K27" i="2"/>
  <c r="M26" i="2"/>
  <c r="L26" i="2"/>
  <c r="K26" i="2"/>
  <c r="M25" i="2"/>
  <c r="L25" i="2"/>
  <c r="K25" i="2"/>
  <c r="M24" i="2"/>
  <c r="L24" i="2"/>
  <c r="K24" i="2"/>
  <c r="M23" i="2"/>
  <c r="L23" i="2"/>
  <c r="K23" i="2"/>
  <c r="M22" i="2"/>
  <c r="L22" i="2"/>
  <c r="K22" i="2"/>
  <c r="M21" i="2"/>
  <c r="L21" i="2"/>
  <c r="K21" i="2"/>
  <c r="M20" i="2"/>
  <c r="L20" i="2"/>
  <c r="K20" i="2"/>
  <c r="M19" i="2"/>
  <c r="L19" i="2"/>
  <c r="K19" i="2"/>
  <c r="M18" i="2"/>
  <c r="L18" i="2"/>
  <c r="K18" i="2"/>
  <c r="M17" i="2"/>
  <c r="L17" i="2"/>
  <c r="K17" i="2"/>
  <c r="M16" i="2"/>
  <c r="L16" i="2"/>
  <c r="K16" i="2"/>
  <c r="M15" i="2"/>
  <c r="L15" i="2"/>
  <c r="K15" i="2"/>
  <c r="M14" i="2"/>
  <c r="L14" i="2"/>
  <c r="K14" i="2"/>
  <c r="M13" i="2"/>
  <c r="L13" i="2"/>
  <c r="K13" i="2"/>
  <c r="M12" i="2"/>
  <c r="L12" i="2"/>
  <c r="K12" i="2"/>
  <c r="M11" i="2"/>
  <c r="L11" i="2"/>
  <c r="K11" i="2"/>
  <c r="M10" i="2"/>
  <c r="L10" i="2"/>
  <c r="K10" i="2"/>
  <c r="L9" i="2"/>
  <c r="M9" i="2"/>
  <c r="K9" i="2"/>
  <c r="J67" i="2" l="1"/>
  <c r="I67" i="2"/>
  <c r="H67" i="2"/>
  <c r="G67" i="2"/>
  <c r="F67" i="2"/>
  <c r="E67" i="2"/>
  <c r="D67" i="2"/>
  <c r="C67" i="2"/>
  <c r="B67" i="2"/>
  <c r="J66" i="2"/>
  <c r="I66" i="2"/>
  <c r="H66" i="2"/>
  <c r="G66" i="2"/>
  <c r="F66" i="2"/>
  <c r="E66" i="2"/>
  <c r="D66" i="2"/>
  <c r="C66" i="2"/>
  <c r="B66" i="2"/>
  <c r="J65" i="2"/>
  <c r="I65" i="2"/>
  <c r="H65" i="2"/>
  <c r="G65" i="2"/>
  <c r="F65" i="2"/>
  <c r="E65" i="2"/>
  <c r="D65" i="2"/>
  <c r="C65" i="2"/>
  <c r="B65" i="2"/>
  <c r="J64" i="2"/>
  <c r="I64" i="2"/>
  <c r="H64" i="2"/>
  <c r="G64" i="2"/>
  <c r="F64" i="2"/>
  <c r="E64" i="2"/>
  <c r="D64" i="2"/>
  <c r="C64" i="2"/>
  <c r="B64" i="2"/>
  <c r="J63" i="2"/>
  <c r="I63" i="2"/>
  <c r="H63" i="2"/>
  <c r="G63" i="2"/>
  <c r="F63" i="2"/>
  <c r="E63" i="2"/>
  <c r="D63" i="2"/>
  <c r="C63" i="2"/>
  <c r="B63" i="2"/>
  <c r="J62" i="2"/>
  <c r="I62" i="2"/>
  <c r="H62" i="2"/>
  <c r="G62" i="2"/>
  <c r="F62" i="2"/>
  <c r="E62" i="2"/>
  <c r="D62" i="2"/>
  <c r="C62" i="2"/>
  <c r="B62" i="2"/>
  <c r="J61" i="2"/>
  <c r="I61" i="2"/>
  <c r="H61" i="2"/>
  <c r="G61" i="2"/>
  <c r="F61" i="2"/>
  <c r="E61" i="2"/>
  <c r="D61" i="2"/>
  <c r="C61" i="2"/>
  <c r="B61" i="2"/>
  <c r="J60" i="2"/>
  <c r="I60" i="2"/>
  <c r="H60" i="2"/>
  <c r="G60" i="2"/>
  <c r="F60" i="2"/>
  <c r="E60" i="2"/>
  <c r="D60" i="2"/>
  <c r="C60" i="2"/>
  <c r="B60" i="2"/>
  <c r="B59" i="2" l="1"/>
  <c r="F59" i="2"/>
  <c r="J59" i="2"/>
  <c r="D59" i="2"/>
  <c r="C59" i="2"/>
  <c r="G59" i="2"/>
  <c r="H59" i="2"/>
  <c r="E59" i="2"/>
  <c r="I59" i="2"/>
  <c r="M62" i="2"/>
  <c r="L62" i="2"/>
  <c r="K62" i="2"/>
  <c r="M65" i="2" l="1"/>
  <c r="K60" i="2"/>
  <c r="L64" i="2"/>
  <c r="L63" i="2"/>
  <c r="L60" i="2"/>
  <c r="M67" i="2"/>
  <c r="L66" i="2"/>
  <c r="K67" i="2"/>
  <c r="M64" i="2"/>
  <c r="K61" i="2"/>
  <c r="M63" i="2"/>
  <c r="K66" i="2"/>
  <c r="K65" i="2"/>
  <c r="L67" i="2"/>
  <c r="M60" i="2"/>
  <c r="L61" i="2"/>
  <c r="L65" i="2"/>
  <c r="K64" i="2"/>
  <c r="M61" i="2"/>
  <c r="K63" i="2"/>
  <c r="M66" i="2"/>
  <c r="K59" i="2" l="1"/>
  <c r="L59" i="2"/>
  <c r="M59" i="2"/>
</calcChain>
</file>

<file path=xl/sharedStrings.xml><?xml version="1.0" encoding="utf-8"?>
<sst xmlns="http://schemas.openxmlformats.org/spreadsheetml/2006/main" count="110" uniqueCount="80">
  <si>
    <t>Educación Preescolar</t>
  </si>
  <si>
    <t>(Alumnos)</t>
  </si>
  <si>
    <t>Nombre de Municipio</t>
  </si>
  <si>
    <t>Hombres</t>
  </si>
  <si>
    <t>Mujeres</t>
  </si>
  <si>
    <t>Total</t>
  </si>
  <si>
    <t>Estatal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</si>
  <si>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</si>
  <si>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</si>
  <si>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</si>
  <si>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</si>
  <si>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</si>
  <si>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</si>
  <si>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</si>
  <si>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</si>
  <si>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Principales cifras con perspectiva de género</t>
  </si>
  <si>
    <t>Nivel: Preescolar</t>
  </si>
  <si>
    <t>Contenido</t>
  </si>
  <si>
    <t>Nombre del municipio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</si>
  <si>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</si>
  <si>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</si>
  <si>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</si>
  <si>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</si>
  <si>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</si>
  <si>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</si>
  <si>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</si>
  <si>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</si>
  <si>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</si>
  <si>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</si>
  <si>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</si>
  <si>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</si>
  <si>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</si>
  <si>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</si>
  <si>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</si>
  <si>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</si>
  <si>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</si>
  <si>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</si>
  <si>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</si>
  <si>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</si>
  <si>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</si>
  <si>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</si>
  <si>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</si>
  <si>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</si>
  <si>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</si>
  <si>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</si>
  <si>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</si>
  <si>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</si>
  <si>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</si>
  <si>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</si>
  <si>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</si>
  <si>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</si>
  <si>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</si>
  <si>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</si>
  <si>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</si>
  <si>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</si>
  <si>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</si>
  <si>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</si>
  <si>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</si>
  <si>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</si>
  <si>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</si>
  <si>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</si>
  <si>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</si>
  <si>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</si>
  <si>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</si>
  <si>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</si>
  <si>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Existencias 1°</t>
  </si>
  <si>
    <t>Existencias 2°</t>
  </si>
  <si>
    <t>Existencias 3°</t>
  </si>
  <si>
    <r>
      <rPr>
        <b/>
        <sz val="9"/>
        <color theme="1"/>
        <rFont val="Calibri"/>
        <family val="2"/>
        <scheme val="minor"/>
      </rPr>
      <t xml:space="preserve">Fuente: </t>
    </r>
    <r>
      <rPr>
        <sz val="9"/>
        <color theme="1"/>
        <rFont val="Calibri"/>
        <family val="2"/>
        <scheme val="minor"/>
      </rPr>
      <t>SEG. Estadística oficial de fin del ciclo escolar 2017-2018</t>
    </r>
  </si>
  <si>
    <t>Fin de ciclo escolar 2017-2018</t>
  </si>
  <si>
    <t>Fin del ciclo escolar 2017-2018</t>
  </si>
  <si>
    <t>Subsecretaría de Planeación y Evaluación de Políticas Educativas</t>
  </si>
  <si>
    <t>Dirección General de Planeación y Estadística</t>
  </si>
  <si>
    <t>Dirección de Información y Estadística Educativa</t>
  </si>
  <si>
    <r>
      <t xml:space="preserve">Fuente: </t>
    </r>
    <r>
      <rPr>
        <sz val="11"/>
        <color rgb="FF001E96"/>
        <rFont val="Proxima nova"/>
      </rPr>
      <t>Secretaría de Educación de Guanajuato (SEG). Estadística oficial de fin del ciclo escolar 2017-2018.</t>
    </r>
  </si>
  <si>
    <t>PCPRE_2. Existencias por municipio según grado y sexo.</t>
  </si>
  <si>
    <t>Secretaría de Educación del Estado de Guanajuato</t>
  </si>
  <si>
    <t>Educación Básica</t>
  </si>
  <si>
    <t>Tipo educativo: Educación Básica</t>
  </si>
  <si>
    <t>Existencias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</si>
</sst>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b/>
      <sz val="28"/>
      <color rgb="FF2F7799"/>
      <name val="Proxima nova"/>
    </font>
    <font>
      <b/>
      <sz val="24"/>
      <color rgb="FF2F7799"/>
      <name val="Proxima nova"/>
    </font>
    <font>
      <sz val="11"/>
      <color rgb="FF001E96"/>
      <name val="Proxima nova"/>
    </font>
    <font>
      <sz val="24"/>
      <color theme="3" tint="-0.249977111117893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11"/>
      <color rgb="FF001E96"/>
      <name val="Proxima nova"/>
    </font>
    <font>
      <sz val="24"/>
      <color rgb="FF001E96"/>
      <name val="Proxima nova"/>
    </font>
    <font>
      <b/>
      <sz val="26"/>
      <color rgb="FF2F7799"/>
      <name val="Proxima nova"/>
    </font>
    <font>
      <sz val="28"/>
      <color theme="1"/>
      <name val="Proxima nova"/>
    </font>
    <font>
      <b/>
      <sz val="28"/>
      <color rgb="FF001E96"/>
      <name val="Proxima nova"/>
    </font>
    <font>
      <sz val="26"/>
      <color theme="1"/>
      <name val="Proxima nova"/>
    </font>
    <font>
      <b/>
      <sz val="26"/>
      <color theme="3" tint="-0.249977111117893"/>
      <name val="Proxima nova"/>
    </font>
    <font>
      <b/>
      <sz val="22"/>
      <color rgb="FF2F7799"/>
      <name val="Proxima nova"/>
    </font>
    <font>
      <sz val="22"/>
      <color theme="1"/>
      <name val="Proxima nova"/>
    </font>
    <font>
      <sz val="22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sz val="24"/>
      <color theme="1"/>
      <name val="Proxima Nova"/>
    </font>
    <font>
      <sz val="18"/>
      <color rgb="FF001E96"/>
      <name val="Proxima nova"/>
    </font>
    <font>
      <u/>
      <sz val="12"/>
      <color rgb="FF2F7799"/>
      <name val="Proxima Nova"/>
    </font>
    <font>
      <b/>
      <sz val="24"/>
      <color rgb="FF32AA00"/>
      <name val="Proxima nova"/>
    </font>
    <font>
      <sz val="14"/>
      <color rgb="FF2F7799"/>
      <name val="Proxima Nova"/>
    </font>
    <font>
      <u/>
      <sz val="11"/>
      <color theme="10"/>
      <name val="Proxima nova"/>
    </font>
    <font>
      <b/>
      <sz val="10"/>
      <color rgb="FFE1E1E1"/>
      <name val="Proxima nova"/>
    </font>
    <font>
      <sz val="10"/>
      <color theme="1"/>
      <name val="Proxima nova"/>
    </font>
    <font>
      <b/>
      <sz val="10"/>
      <color rgb="FF333333"/>
      <name val="Proxima nova"/>
    </font>
    <font>
      <b/>
      <sz val="10"/>
      <name val="Proxima nova"/>
    </font>
    <font>
      <sz val="10"/>
      <color rgb="FF333333"/>
      <name val="Proxima nova"/>
    </font>
    <font>
      <sz val="10"/>
      <name val="Proxima nova"/>
    </font>
    <font>
      <sz val="11"/>
      <color rgb="FF333333"/>
      <name val="Proxima nova"/>
    </font>
    <font>
      <b/>
      <sz val="16"/>
      <color rgb="FF2F7799"/>
      <name val="Proxima Nova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1E1E1"/>
        <bgColor indexed="64"/>
      </patternFill>
    </fill>
    <fill>
      <patternFill patternType="solid">
        <fgColor rgb="FF2F77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thin">
        <color rgb="FF2F7799"/>
      </bottom>
      <diagonal/>
    </border>
    <border>
      <left/>
      <right/>
      <top style="thin">
        <color rgb="FF2F7799"/>
      </top>
      <bottom style="thin">
        <color rgb="FF2F7799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21" fillId="33" borderId="0" xfId="0" applyFont="1" applyFill="1" applyBorder="1" applyAlignment="1">
      <alignment horizontal="center" vertical="center"/>
    </xf>
    <xf numFmtId="0" fontId="22" fillId="33" borderId="0" xfId="0" applyFont="1" applyFill="1"/>
    <xf numFmtId="0" fontId="23" fillId="33" borderId="0" xfId="0" applyFont="1" applyFill="1" applyBorder="1"/>
    <xf numFmtId="0" fontId="24" fillId="33" borderId="0" xfId="0" applyFont="1" applyFill="1" applyBorder="1" applyAlignment="1"/>
    <xf numFmtId="0" fontId="22" fillId="33" borderId="0" xfId="0" applyFont="1" applyFill="1" applyBorder="1"/>
    <xf numFmtId="0" fontId="23" fillId="33" borderId="0" xfId="0" applyFont="1" applyFill="1"/>
    <xf numFmtId="0" fontId="25" fillId="33" borderId="0" xfId="0" applyFont="1" applyFill="1" applyBorder="1" applyAlignment="1">
      <alignment horizontal="center" vertical="center"/>
    </xf>
    <xf numFmtId="0" fontId="26" fillId="33" borderId="0" xfId="0" applyFont="1" applyFill="1" applyBorder="1" applyAlignment="1">
      <alignment horizontal="center" vertical="center"/>
    </xf>
    <xf numFmtId="0" fontId="27" fillId="33" borderId="0" xfId="0" applyFont="1" applyFill="1" applyBorder="1" applyAlignment="1">
      <alignment horizontal="center" vertical="center"/>
    </xf>
    <xf numFmtId="0" fontId="23" fillId="33" borderId="0" xfId="0" applyFont="1" applyFill="1" applyAlignment="1">
      <alignment vertical="center"/>
    </xf>
    <xf numFmtId="0" fontId="23" fillId="33" borderId="0" xfId="0" applyFont="1" applyFill="1" applyBorder="1" applyAlignment="1">
      <alignment vertical="center"/>
    </xf>
    <xf numFmtId="0" fontId="30" fillId="33" borderId="0" xfId="0" applyFont="1" applyFill="1" applyBorder="1" applyAlignment="1"/>
    <xf numFmtId="0" fontId="31" fillId="33" borderId="0" xfId="0" applyFont="1" applyFill="1" applyBorder="1" applyAlignment="1"/>
    <xf numFmtId="0" fontId="33" fillId="33" borderId="0" xfId="0" applyFont="1" applyFill="1" applyBorder="1" applyAlignment="1">
      <alignment horizontal="center" vertical="center"/>
    </xf>
    <xf numFmtId="0" fontId="34" fillId="33" borderId="0" xfId="0" applyFont="1" applyFill="1" applyBorder="1" applyAlignment="1">
      <alignment horizontal="center" vertical="center"/>
    </xf>
    <xf numFmtId="0" fontId="35" fillId="33" borderId="0" xfId="0" applyFont="1" applyFill="1"/>
    <xf numFmtId="0" fontId="36" fillId="33" borderId="0" xfId="0" applyFont="1" applyFill="1" applyBorder="1" applyAlignment="1"/>
    <xf numFmtId="0" fontId="35" fillId="33" borderId="0" xfId="0" applyFont="1" applyFill="1" applyBorder="1"/>
    <xf numFmtId="0" fontId="37" fillId="33" borderId="0" xfId="0" applyFont="1" applyFill="1"/>
    <xf numFmtId="0" fontId="38" fillId="33" borderId="0" xfId="0" applyFont="1" applyFill="1" applyBorder="1" applyAlignment="1"/>
    <xf numFmtId="0" fontId="37" fillId="33" borderId="0" xfId="0" applyFont="1" applyFill="1" applyBorder="1"/>
    <xf numFmtId="0" fontId="39" fillId="33" borderId="0" xfId="0" applyFont="1" applyFill="1" applyBorder="1" applyAlignment="1">
      <alignment horizontal="center" vertical="center"/>
    </xf>
    <xf numFmtId="0" fontId="40" fillId="33" borderId="0" xfId="0" applyFont="1" applyFill="1" applyAlignment="1">
      <alignment vertical="center"/>
    </xf>
    <xf numFmtId="0" fontId="41" fillId="33" borderId="0" xfId="0" applyFont="1" applyFill="1" applyBorder="1" applyAlignment="1">
      <alignment vertical="center"/>
    </xf>
    <xf numFmtId="0" fontId="40" fillId="33" borderId="0" xfId="0" applyFont="1" applyFill="1" applyBorder="1" applyAlignment="1">
      <alignment vertical="center"/>
    </xf>
    <xf numFmtId="0" fontId="32" fillId="33" borderId="0" xfId="0" applyFont="1" applyFill="1" applyBorder="1" applyAlignment="1">
      <alignment horizontal="right" vertical="center"/>
    </xf>
    <xf numFmtId="0" fontId="29" fillId="33" borderId="0" xfId="0" applyFont="1" applyFill="1" applyBorder="1" applyAlignment="1">
      <alignment vertical="center"/>
    </xf>
    <xf numFmtId="0" fontId="42" fillId="33" borderId="0" xfId="0" applyFont="1" applyFill="1" applyBorder="1" applyAlignment="1">
      <alignment horizontal="center" vertical="center"/>
    </xf>
    <xf numFmtId="0" fontId="43" fillId="33" borderId="0" xfId="0" applyFont="1" applyFill="1" applyBorder="1" applyAlignment="1">
      <alignment horizontal="center" vertical="center"/>
    </xf>
    <xf numFmtId="0" fontId="44" fillId="33" borderId="0" xfId="0" applyFont="1" applyFill="1" applyBorder="1" applyAlignment="1">
      <alignment horizontal="center" vertical="center"/>
    </xf>
    <xf numFmtId="0" fontId="45" fillId="33" borderId="0" xfId="0" applyFont="1" applyFill="1" applyAlignment="1">
      <alignment horizontal="center"/>
    </xf>
    <xf numFmtId="0" fontId="46" fillId="33" borderId="0" xfId="0" applyFont="1" applyFill="1"/>
    <xf numFmtId="0" fontId="47" fillId="33" borderId="0" xfId="0" applyFont="1" applyFill="1" applyBorder="1" applyAlignment="1">
      <alignment horizontal="left" vertical="center"/>
    </xf>
    <xf numFmtId="0" fontId="48" fillId="33" borderId="0" xfId="0" applyFont="1" applyFill="1" applyBorder="1" applyAlignment="1">
      <alignment horizontal="center" vertical="center"/>
    </xf>
    <xf numFmtId="0" fontId="49" fillId="33" borderId="0" xfId="0" applyFont="1" applyFill="1" applyBorder="1" applyAlignment="1">
      <alignment horizontal="left" vertical="center"/>
    </xf>
    <xf numFmtId="3" fontId="23" fillId="33" borderId="0" xfId="0" applyNumberFormat="1" applyFont="1" applyFill="1"/>
    <xf numFmtId="0" fontId="50" fillId="33" borderId="0" xfId="42" applyFont="1" applyFill="1" applyAlignment="1" applyProtection="1"/>
    <xf numFmtId="0" fontId="51" fillId="34" borderId="10" xfId="0" applyNumberFormat="1" applyFont="1" applyFill="1" applyBorder="1" applyAlignment="1">
      <alignment horizontal="center" vertical="center" wrapText="1"/>
    </xf>
    <xf numFmtId="3" fontId="52" fillId="33" borderId="0" xfId="0" applyNumberFormat="1" applyFont="1" applyFill="1" applyBorder="1"/>
    <xf numFmtId="0" fontId="53" fillId="33" borderId="11" xfId="0" applyFont="1" applyFill="1" applyBorder="1" applyAlignment="1">
      <alignment horizontal="center"/>
    </xf>
    <xf numFmtId="3" fontId="54" fillId="33" borderId="11" xfId="0" applyNumberFormat="1" applyFont="1" applyFill="1" applyBorder="1"/>
    <xf numFmtId="0" fontId="55" fillId="33" borderId="12" xfId="0" applyFont="1" applyFill="1" applyBorder="1"/>
    <xf numFmtId="3" fontId="56" fillId="33" borderId="12" xfId="0" applyNumberFormat="1" applyFont="1" applyFill="1" applyBorder="1" applyAlignment="1">
      <alignment horizontal="right"/>
    </xf>
    <xf numFmtId="3" fontId="56" fillId="33" borderId="12" xfId="0" applyNumberFormat="1" applyFont="1" applyFill="1" applyBorder="1"/>
    <xf numFmtId="3" fontId="52" fillId="33" borderId="0" xfId="0" applyNumberFormat="1" applyFont="1" applyFill="1"/>
    <xf numFmtId="0" fontId="57" fillId="33" borderId="0" xfId="0" applyFont="1" applyFill="1"/>
    <xf numFmtId="0" fontId="58" fillId="33" borderId="0" xfId="0" applyFont="1" applyFill="1" applyBorder="1" applyAlignment="1">
      <alignment horizontal="left" vertical="center"/>
    </xf>
    <xf numFmtId="41" fontId="23" fillId="33" borderId="0" xfId="0" applyNumberFormat="1" applyFont="1" applyFill="1"/>
    <xf numFmtId="0" fontId="51" fillId="34" borderId="10" xfId="0" applyFont="1" applyFill="1" applyBorder="1" applyAlignment="1">
      <alignment horizontal="center" vertical="center"/>
    </xf>
    <xf numFmtId="0" fontId="51" fillId="34" borderId="10" xfId="0" applyNumberFormat="1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2F7799"/>
      <color rgb="FF32A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38100</xdr:rowOff>
    </xdr:from>
    <xdr:to>
      <xdr:col>0</xdr:col>
      <xdr:colOff>7905750</xdr:colOff>
      <xdr:row>0</xdr:row>
      <xdr:rowOff>1364720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3810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0</xdr:rowOff>
    </xdr:from>
    <xdr:to>
      <xdr:col>0</xdr:col>
      <xdr:colOff>7905750</xdr:colOff>
      <xdr:row>0</xdr:row>
      <xdr:rowOff>1326620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workbookViewId="0">
      <selection activeCell="A9" sqref="A9"/>
    </sheetView>
  </sheetViews>
  <sheetFormatPr baseColWidth="10" defaultRowHeight="14.25"/>
  <cols>
    <col min="1" max="1" width="186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11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ht="34.5" customHeight="1">
      <c r="A2" s="14" t="s">
        <v>71</v>
      </c>
      <c r="B2" s="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</row>
    <row r="3" spans="1:18" ht="34.5" customHeight="1">
      <c r="A3" s="14" t="s">
        <v>72</v>
      </c>
      <c r="B3" s="2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</row>
    <row r="4" spans="1:18" ht="34.5" customHeight="1">
      <c r="A4" s="14" t="s">
        <v>73</v>
      </c>
      <c r="B4" s="2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/>
    </row>
    <row r="5" spans="1:18" ht="12.75" customHeight="1">
      <c r="A5" s="7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16" customFormat="1" ht="33" customHeight="1">
      <c r="A6" s="8" t="s">
        <v>15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8"/>
      <c r="Q6" s="18"/>
      <c r="R6" s="18"/>
    </row>
    <row r="7" spans="1:18" s="19" customFormat="1" ht="30.75" customHeight="1">
      <c r="A7" s="15" t="s">
        <v>70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1"/>
      <c r="Q7" s="21"/>
      <c r="R7" s="21"/>
    </row>
    <row r="8" spans="1:18" s="23" customFormat="1" ht="30.75" customHeight="1">
      <c r="A8" s="22" t="s">
        <v>77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5"/>
      <c r="Q8" s="25"/>
      <c r="R8" s="25"/>
    </row>
    <row r="9" spans="1:18" s="23" customFormat="1" ht="7.5" customHeight="1">
      <c r="A9" s="22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5"/>
      <c r="Q9" s="25"/>
      <c r="R9" s="25"/>
    </row>
    <row r="10" spans="1:18" s="10" customFormat="1" ht="17.25" customHeight="1">
      <c r="A10" s="26" t="s">
        <v>74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11"/>
      <c r="Q10" s="11"/>
      <c r="R10" s="11"/>
    </row>
    <row r="11" spans="1:18" ht="34.5">
      <c r="A11" s="7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8">
      <c r="A12" s="6"/>
      <c r="I12" s="13"/>
      <c r="J12" s="13"/>
      <c r="K12" s="13"/>
      <c r="L12" s="13"/>
      <c r="M12" s="13"/>
      <c r="N12" s="13"/>
      <c r="O12" s="13"/>
      <c r="P12" s="1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workbookViewId="0">
      <selection activeCell="A3" sqref="A3"/>
    </sheetView>
  </sheetViews>
  <sheetFormatPr baseColWidth="10" defaultRowHeight="14.25"/>
  <cols>
    <col min="1" max="1" width="186.85546875" style="6" customWidth="1"/>
    <col min="2" max="7" width="26.5703125" style="6" customWidth="1"/>
    <col min="8" max="16384" width="11.42578125" style="6"/>
  </cols>
  <sheetData>
    <row r="1" spans="1:18" ht="105.75" customHeight="1">
      <c r="A1" s="28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30" customFormat="1" ht="33" customHeight="1">
      <c r="A2" s="29" t="s">
        <v>78</v>
      </c>
    </row>
    <row r="3" spans="1:18" s="30" customFormat="1" ht="10.5" customHeight="1">
      <c r="A3" s="29"/>
    </row>
    <row r="4" spans="1:18" s="8" customFormat="1" ht="33" customHeight="1">
      <c r="A4" s="34" t="s">
        <v>16</v>
      </c>
    </row>
    <row r="5" spans="1:18" ht="10.5" customHeight="1">
      <c r="A5" s="31"/>
      <c r="B5" s="31"/>
      <c r="C5" s="31"/>
      <c r="D5" s="31"/>
      <c r="E5" s="31"/>
      <c r="F5" s="31"/>
      <c r="G5" s="31"/>
    </row>
    <row r="6" spans="1:18" s="30" customFormat="1" ht="33" customHeight="1">
      <c r="A6" s="29" t="s">
        <v>70</v>
      </c>
    </row>
    <row r="7" spans="1:18" s="30" customFormat="1" ht="33" customHeight="1">
      <c r="A7" s="9" t="s">
        <v>15</v>
      </c>
    </row>
    <row r="8" spans="1:18" ht="10.5" customHeight="1"/>
    <row r="9" spans="1:18" ht="24.95" customHeight="1">
      <c r="A9" s="32" t="s">
        <v>17</v>
      </c>
    </row>
    <row r="10" spans="1:18" ht="10.5" customHeight="1"/>
    <row r="11" spans="1:18" ht="15">
      <c r="A11" s="33" t="s">
        <v>75</v>
      </c>
    </row>
  </sheetData>
  <hyperlinks>
    <hyperlink ref="A11" location="PCPRE_2!A1" display="PCPRE_2. Existencias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70"/>
  <sheetViews>
    <sheetView tabSelected="1" zoomScaleNormal="100" workbookViewId="0">
      <selection activeCell="H18" sqref="H18"/>
    </sheetView>
  </sheetViews>
  <sheetFormatPr baseColWidth="10" defaultRowHeight="14.25"/>
  <cols>
    <col min="1" max="1" width="47.85546875" style="6" customWidth="1"/>
    <col min="2" max="2" width="10" style="6" customWidth="1"/>
    <col min="3" max="3" width="9.85546875" style="6" customWidth="1"/>
    <col min="4" max="4" width="9" style="6" customWidth="1"/>
    <col min="5" max="7" width="9.85546875" style="6" customWidth="1"/>
    <col min="8" max="9" width="10" style="6" customWidth="1"/>
    <col min="10" max="10" width="9.7109375" style="6" customWidth="1"/>
    <col min="11" max="11" width="10" style="6" customWidth="1"/>
    <col min="12" max="12" width="10.5703125" style="6" customWidth="1"/>
    <col min="13" max="13" width="10.28515625" style="6" customWidth="1"/>
    <col min="14" max="16384" width="11.42578125" style="6"/>
  </cols>
  <sheetData>
    <row r="1" spans="1:24" ht="18">
      <c r="A1" s="35" t="s">
        <v>0</v>
      </c>
    </row>
    <row r="2" spans="1:24" ht="20.25">
      <c r="A2" s="47" t="s">
        <v>75</v>
      </c>
    </row>
    <row r="3" spans="1:24" ht="18">
      <c r="A3" s="35" t="s">
        <v>76</v>
      </c>
      <c r="D3" s="36"/>
      <c r="G3" s="36"/>
      <c r="J3" s="36"/>
      <c r="M3" s="36"/>
    </row>
    <row r="4" spans="1:24" ht="18">
      <c r="A4" s="35" t="s">
        <v>69</v>
      </c>
    </row>
    <row r="5" spans="1:24" ht="18">
      <c r="A5" s="35" t="s">
        <v>1</v>
      </c>
      <c r="K5" s="36"/>
      <c r="L5" s="36"/>
      <c r="M5" s="37"/>
    </row>
    <row r="6" spans="1:24" ht="15" thickBot="1">
      <c r="M6" s="37" t="s">
        <v>17</v>
      </c>
    </row>
    <row r="7" spans="1:24" ht="15" thickBot="1">
      <c r="A7" s="49" t="s">
        <v>18</v>
      </c>
      <c r="B7" s="50" t="s">
        <v>65</v>
      </c>
      <c r="C7" s="50"/>
      <c r="D7" s="50"/>
      <c r="E7" s="50" t="s">
        <v>66</v>
      </c>
      <c r="F7" s="50"/>
      <c r="G7" s="50"/>
      <c r="H7" s="50" t="s">
        <v>67</v>
      </c>
      <c r="I7" s="50"/>
      <c r="J7" s="50"/>
      <c r="K7" s="50" t="s">
        <v>79</v>
      </c>
      <c r="L7" s="50"/>
      <c r="M7" s="50"/>
    </row>
    <row r="8" spans="1:24" ht="15" thickBot="1">
      <c r="A8" s="49"/>
      <c r="B8" s="38" t="s">
        <v>3</v>
      </c>
      <c r="C8" s="38" t="s">
        <v>4</v>
      </c>
      <c r="D8" s="38" t="s">
        <v>5</v>
      </c>
      <c r="E8" s="38" t="s">
        <v>3</v>
      </c>
      <c r="F8" s="38" t="s">
        <v>4</v>
      </c>
      <c r="G8" s="38" t="s">
        <v>5</v>
      </c>
      <c r="H8" s="38" t="s">
        <v>3</v>
      </c>
      <c r="I8" s="38" t="s">
        <v>4</v>
      </c>
      <c r="J8" s="38" t="s">
        <v>5</v>
      </c>
      <c r="K8" s="38" t="s">
        <v>3</v>
      </c>
      <c r="L8" s="38" t="s">
        <v>4</v>
      </c>
      <c r="M8" s="38" t="s">
        <v>5</v>
      </c>
    </row>
    <row r="9" spans="1:24">
      <c r="A9" s="40" t="s">
        <v>6</v>
      </c>
      <c r="B9" s="41">
        <v>16076</v>
      </c>
      <c r="C9" s="41">
        <v>16045</v>
      </c>
      <c r="D9" s="41">
        <v>32121</v>
      </c>
      <c r="E9" s="41">
        <v>54319</v>
      </c>
      <c r="F9" s="41">
        <v>53520</v>
      </c>
      <c r="G9" s="41">
        <v>107839</v>
      </c>
      <c r="H9" s="41">
        <v>58275</v>
      </c>
      <c r="I9" s="41">
        <v>56688</v>
      </c>
      <c r="J9" s="41">
        <v>114963</v>
      </c>
      <c r="K9" s="41">
        <f>B9+E9+H9</f>
        <v>128670</v>
      </c>
      <c r="L9" s="41">
        <f t="shared" ref="L9:M9" si="0">C9+F9+I9</f>
        <v>126253</v>
      </c>
      <c r="M9" s="41">
        <f t="shared" si="0"/>
        <v>254923</v>
      </c>
      <c r="N9" s="39"/>
    </row>
    <row r="10" spans="1:24">
      <c r="A10" s="42" t="s">
        <v>19</v>
      </c>
      <c r="B10" s="43">
        <v>135</v>
      </c>
      <c r="C10" s="43">
        <v>132</v>
      </c>
      <c r="D10" s="43">
        <v>267</v>
      </c>
      <c r="E10" s="43">
        <v>780</v>
      </c>
      <c r="F10" s="43">
        <v>741</v>
      </c>
      <c r="G10" s="43">
        <v>1521</v>
      </c>
      <c r="H10" s="43">
        <v>876</v>
      </c>
      <c r="I10" s="43">
        <v>829</v>
      </c>
      <c r="J10" s="43">
        <v>1705</v>
      </c>
      <c r="K10" s="44">
        <f t="shared" ref="K10:K55" si="1">B10+E10+H10</f>
        <v>1791</v>
      </c>
      <c r="L10" s="44">
        <f t="shared" ref="L10:L55" si="2">C10+F10+I10</f>
        <v>1702</v>
      </c>
      <c r="M10" s="44">
        <f t="shared" ref="M10:M55" si="3">D10+G10+J10</f>
        <v>3493</v>
      </c>
      <c r="N10" s="39"/>
      <c r="O10" s="48"/>
      <c r="P10" s="48"/>
      <c r="Q10" s="48"/>
      <c r="R10" s="48"/>
      <c r="S10" s="48"/>
      <c r="T10" s="48"/>
      <c r="U10" s="48"/>
      <c r="V10" s="48"/>
      <c r="W10" s="48"/>
      <c r="X10" s="48"/>
    </row>
    <row r="11" spans="1:24">
      <c r="A11" s="42" t="s">
        <v>20</v>
      </c>
      <c r="B11" s="43">
        <v>280</v>
      </c>
      <c r="C11" s="43">
        <v>253</v>
      </c>
      <c r="D11" s="43">
        <v>533</v>
      </c>
      <c r="E11" s="43">
        <v>882</v>
      </c>
      <c r="F11" s="43">
        <v>909</v>
      </c>
      <c r="G11" s="43">
        <v>1791</v>
      </c>
      <c r="H11" s="43">
        <v>875</v>
      </c>
      <c r="I11" s="43">
        <v>898</v>
      </c>
      <c r="J11" s="43">
        <v>1773</v>
      </c>
      <c r="K11" s="44">
        <f t="shared" si="1"/>
        <v>2037</v>
      </c>
      <c r="L11" s="44">
        <f t="shared" si="2"/>
        <v>2060</v>
      </c>
      <c r="M11" s="44">
        <f t="shared" si="3"/>
        <v>4097</v>
      </c>
      <c r="N11" s="39"/>
      <c r="O11" s="48"/>
      <c r="P11" s="48"/>
      <c r="Q11" s="48"/>
      <c r="R11" s="48"/>
      <c r="S11" s="48"/>
      <c r="T11" s="48"/>
      <c r="U11" s="48"/>
      <c r="V11" s="48"/>
      <c r="W11" s="48"/>
      <c r="X11" s="48"/>
    </row>
    <row r="12" spans="1:24">
      <c r="A12" s="42" t="s">
        <v>21</v>
      </c>
      <c r="B12" s="43">
        <v>614</v>
      </c>
      <c r="C12" s="43">
        <v>606</v>
      </c>
      <c r="D12" s="43">
        <v>1220</v>
      </c>
      <c r="E12" s="43">
        <v>1624</v>
      </c>
      <c r="F12" s="43">
        <v>1742</v>
      </c>
      <c r="G12" s="43">
        <v>3366</v>
      </c>
      <c r="H12" s="43">
        <v>1729</v>
      </c>
      <c r="I12" s="43">
        <v>1771</v>
      </c>
      <c r="J12" s="43">
        <v>3500</v>
      </c>
      <c r="K12" s="44">
        <f t="shared" si="1"/>
        <v>3967</v>
      </c>
      <c r="L12" s="44">
        <f t="shared" si="2"/>
        <v>4119</v>
      </c>
      <c r="M12" s="44">
        <f t="shared" si="3"/>
        <v>8086</v>
      </c>
      <c r="N12" s="39"/>
      <c r="O12" s="48"/>
      <c r="P12" s="48"/>
      <c r="Q12" s="48"/>
      <c r="R12" s="48"/>
      <c r="S12" s="48"/>
      <c r="T12" s="48"/>
      <c r="U12" s="48"/>
      <c r="V12" s="48"/>
      <c r="W12" s="48"/>
      <c r="X12" s="48"/>
    </row>
    <row r="13" spans="1:24">
      <c r="A13" s="42" t="s">
        <v>22</v>
      </c>
      <c r="B13" s="43">
        <v>207</v>
      </c>
      <c r="C13" s="43">
        <v>203</v>
      </c>
      <c r="D13" s="43">
        <v>410</v>
      </c>
      <c r="E13" s="43">
        <v>690</v>
      </c>
      <c r="F13" s="43">
        <v>698</v>
      </c>
      <c r="G13" s="43">
        <v>1388</v>
      </c>
      <c r="H13" s="43">
        <v>810</v>
      </c>
      <c r="I13" s="43">
        <v>768</v>
      </c>
      <c r="J13" s="43">
        <v>1578</v>
      </c>
      <c r="K13" s="44">
        <f t="shared" si="1"/>
        <v>1707</v>
      </c>
      <c r="L13" s="44">
        <f t="shared" si="2"/>
        <v>1669</v>
      </c>
      <c r="M13" s="44">
        <f t="shared" si="3"/>
        <v>3376</v>
      </c>
      <c r="N13" s="39"/>
      <c r="O13" s="48"/>
      <c r="P13" s="48"/>
      <c r="Q13" s="48"/>
      <c r="R13" s="48"/>
      <c r="S13" s="48"/>
      <c r="T13" s="48"/>
      <c r="U13" s="48"/>
      <c r="V13" s="48"/>
      <c r="W13" s="48"/>
      <c r="X13" s="48"/>
    </row>
    <row r="14" spans="1:24">
      <c r="A14" s="42" t="s">
        <v>23</v>
      </c>
      <c r="B14" s="43">
        <v>285</v>
      </c>
      <c r="C14" s="43">
        <v>349</v>
      </c>
      <c r="D14" s="43">
        <v>634</v>
      </c>
      <c r="E14" s="43">
        <v>1003</v>
      </c>
      <c r="F14" s="43">
        <v>954</v>
      </c>
      <c r="G14" s="43">
        <v>1957</v>
      </c>
      <c r="H14" s="43">
        <v>1026</v>
      </c>
      <c r="I14" s="43">
        <v>963</v>
      </c>
      <c r="J14" s="43">
        <v>1989</v>
      </c>
      <c r="K14" s="44">
        <f t="shared" si="1"/>
        <v>2314</v>
      </c>
      <c r="L14" s="44">
        <f t="shared" si="2"/>
        <v>2266</v>
      </c>
      <c r="M14" s="44">
        <f t="shared" si="3"/>
        <v>4580</v>
      </c>
      <c r="N14" s="39"/>
      <c r="O14" s="48"/>
      <c r="P14" s="48"/>
      <c r="Q14" s="48"/>
      <c r="R14" s="48"/>
      <c r="S14" s="48"/>
      <c r="T14" s="48"/>
      <c r="U14" s="48"/>
      <c r="V14" s="48"/>
      <c r="W14" s="48"/>
      <c r="X14" s="48"/>
    </row>
    <row r="15" spans="1:24">
      <c r="A15" s="42" t="s">
        <v>24</v>
      </c>
      <c r="B15" s="43">
        <v>33</v>
      </c>
      <c r="C15" s="43">
        <v>24</v>
      </c>
      <c r="D15" s="43">
        <v>57</v>
      </c>
      <c r="E15" s="43">
        <v>34</v>
      </c>
      <c r="F15" s="43">
        <v>43</v>
      </c>
      <c r="G15" s="43">
        <v>77</v>
      </c>
      <c r="H15" s="43">
        <v>39</v>
      </c>
      <c r="I15" s="43">
        <v>40</v>
      </c>
      <c r="J15" s="43">
        <v>79</v>
      </c>
      <c r="K15" s="44">
        <f t="shared" si="1"/>
        <v>106</v>
      </c>
      <c r="L15" s="44">
        <f t="shared" si="2"/>
        <v>107</v>
      </c>
      <c r="M15" s="44">
        <f t="shared" si="3"/>
        <v>213</v>
      </c>
      <c r="N15" s="39"/>
      <c r="O15" s="48"/>
      <c r="P15" s="48"/>
      <c r="Q15" s="48"/>
      <c r="R15" s="48"/>
      <c r="S15" s="48"/>
      <c r="T15" s="48"/>
      <c r="U15" s="48"/>
      <c r="V15" s="48"/>
      <c r="W15" s="48"/>
      <c r="X15" s="48"/>
    </row>
    <row r="16" spans="1:24">
      <c r="A16" s="42" t="s">
        <v>25</v>
      </c>
      <c r="B16" s="43">
        <v>1689</v>
      </c>
      <c r="C16" s="43">
        <v>1715</v>
      </c>
      <c r="D16" s="43">
        <v>3404</v>
      </c>
      <c r="E16" s="43">
        <v>4378</v>
      </c>
      <c r="F16" s="43">
        <v>4281</v>
      </c>
      <c r="G16" s="43">
        <v>8659</v>
      </c>
      <c r="H16" s="43">
        <v>4639</v>
      </c>
      <c r="I16" s="43">
        <v>4538</v>
      </c>
      <c r="J16" s="43">
        <v>9177</v>
      </c>
      <c r="K16" s="44">
        <f t="shared" si="1"/>
        <v>10706</v>
      </c>
      <c r="L16" s="44">
        <f t="shared" si="2"/>
        <v>10534</v>
      </c>
      <c r="M16" s="44">
        <f t="shared" si="3"/>
        <v>21240</v>
      </c>
      <c r="N16" s="39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1:24">
      <c r="A17" s="42" t="s">
        <v>26</v>
      </c>
      <c r="B17" s="43">
        <v>48</v>
      </c>
      <c r="C17" s="43">
        <v>47</v>
      </c>
      <c r="D17" s="43">
        <v>95</v>
      </c>
      <c r="E17" s="43">
        <v>364</v>
      </c>
      <c r="F17" s="43">
        <v>352</v>
      </c>
      <c r="G17" s="43">
        <v>716</v>
      </c>
      <c r="H17" s="43">
        <v>382</v>
      </c>
      <c r="I17" s="43">
        <v>414</v>
      </c>
      <c r="J17" s="43">
        <v>796</v>
      </c>
      <c r="K17" s="44">
        <f t="shared" si="1"/>
        <v>794</v>
      </c>
      <c r="L17" s="44">
        <f t="shared" si="2"/>
        <v>813</v>
      </c>
      <c r="M17" s="44">
        <f t="shared" si="3"/>
        <v>1607</v>
      </c>
      <c r="N17" s="39"/>
      <c r="O17" s="48"/>
      <c r="P17" s="48"/>
      <c r="Q17" s="48"/>
      <c r="R17" s="48"/>
      <c r="S17" s="48"/>
      <c r="T17" s="48"/>
      <c r="U17" s="48"/>
      <c r="V17" s="48"/>
      <c r="W17" s="48"/>
      <c r="X17" s="48"/>
    </row>
    <row r="18" spans="1:24">
      <c r="A18" s="42" t="s">
        <v>27</v>
      </c>
      <c r="B18" s="43">
        <v>217</v>
      </c>
      <c r="C18" s="43">
        <v>218</v>
      </c>
      <c r="D18" s="43">
        <v>435</v>
      </c>
      <c r="E18" s="43">
        <v>814</v>
      </c>
      <c r="F18" s="43">
        <v>740</v>
      </c>
      <c r="G18" s="43">
        <v>1554</v>
      </c>
      <c r="H18" s="43">
        <v>820</v>
      </c>
      <c r="I18" s="43">
        <v>853</v>
      </c>
      <c r="J18" s="43">
        <v>1673</v>
      </c>
      <c r="K18" s="44">
        <f t="shared" si="1"/>
        <v>1851</v>
      </c>
      <c r="L18" s="44">
        <f t="shared" si="2"/>
        <v>1811</v>
      </c>
      <c r="M18" s="44">
        <f t="shared" si="3"/>
        <v>3662</v>
      </c>
      <c r="N18" s="39"/>
      <c r="O18" s="48"/>
      <c r="P18" s="48"/>
      <c r="Q18" s="48"/>
      <c r="R18" s="48"/>
      <c r="S18" s="48"/>
      <c r="T18" s="48"/>
      <c r="U18" s="48"/>
      <c r="V18" s="48"/>
      <c r="W18" s="48"/>
      <c r="X18" s="48"/>
    </row>
    <row r="19" spans="1:24">
      <c r="A19" s="42" t="s">
        <v>28</v>
      </c>
      <c r="B19" s="43">
        <v>45</v>
      </c>
      <c r="C19" s="43">
        <v>41</v>
      </c>
      <c r="D19" s="43">
        <v>86</v>
      </c>
      <c r="E19" s="43">
        <v>109</v>
      </c>
      <c r="F19" s="43">
        <v>111</v>
      </c>
      <c r="G19" s="43">
        <v>220</v>
      </c>
      <c r="H19" s="43">
        <v>128</v>
      </c>
      <c r="I19" s="43">
        <v>140</v>
      </c>
      <c r="J19" s="43">
        <v>268</v>
      </c>
      <c r="K19" s="44">
        <f t="shared" si="1"/>
        <v>282</v>
      </c>
      <c r="L19" s="44">
        <f t="shared" si="2"/>
        <v>292</v>
      </c>
      <c r="M19" s="44">
        <f t="shared" si="3"/>
        <v>574</v>
      </c>
      <c r="N19" s="39"/>
      <c r="O19" s="48"/>
      <c r="P19" s="48"/>
      <c r="Q19" s="48"/>
      <c r="R19" s="48"/>
      <c r="S19" s="48"/>
      <c r="T19" s="48"/>
      <c r="U19" s="48"/>
      <c r="V19" s="48"/>
      <c r="W19" s="48"/>
      <c r="X19" s="48"/>
    </row>
    <row r="20" spans="1:24">
      <c r="A20" s="42" t="s">
        <v>29</v>
      </c>
      <c r="B20" s="43">
        <v>308</v>
      </c>
      <c r="C20" s="43">
        <v>348</v>
      </c>
      <c r="D20" s="43">
        <v>656</v>
      </c>
      <c r="E20" s="43">
        <v>894</v>
      </c>
      <c r="F20" s="43">
        <v>794</v>
      </c>
      <c r="G20" s="43">
        <v>1688</v>
      </c>
      <c r="H20" s="43">
        <v>852</v>
      </c>
      <c r="I20" s="43">
        <v>844</v>
      </c>
      <c r="J20" s="43">
        <v>1696</v>
      </c>
      <c r="K20" s="44">
        <f t="shared" si="1"/>
        <v>2054</v>
      </c>
      <c r="L20" s="44">
        <f t="shared" si="2"/>
        <v>1986</v>
      </c>
      <c r="M20" s="44">
        <f t="shared" si="3"/>
        <v>4040</v>
      </c>
      <c r="N20" s="39"/>
      <c r="O20" s="48"/>
      <c r="P20" s="48"/>
      <c r="Q20" s="48"/>
      <c r="R20" s="48"/>
      <c r="S20" s="48"/>
      <c r="T20" s="48"/>
      <c r="U20" s="48"/>
      <c r="V20" s="48"/>
      <c r="W20" s="48"/>
      <c r="X20" s="48"/>
    </row>
    <row r="21" spans="1:24">
      <c r="A21" s="42" t="s">
        <v>30</v>
      </c>
      <c r="B21" s="43">
        <v>74</v>
      </c>
      <c r="C21" s="43">
        <v>59</v>
      </c>
      <c r="D21" s="43">
        <v>133</v>
      </c>
      <c r="E21" s="43">
        <v>217</v>
      </c>
      <c r="F21" s="43">
        <v>235</v>
      </c>
      <c r="G21" s="43">
        <v>452</v>
      </c>
      <c r="H21" s="43">
        <v>251</v>
      </c>
      <c r="I21" s="43">
        <v>266</v>
      </c>
      <c r="J21" s="43">
        <v>517</v>
      </c>
      <c r="K21" s="44">
        <f t="shared" si="1"/>
        <v>542</v>
      </c>
      <c r="L21" s="44">
        <f t="shared" si="2"/>
        <v>560</v>
      </c>
      <c r="M21" s="44">
        <f t="shared" si="3"/>
        <v>1102</v>
      </c>
      <c r="N21" s="39"/>
      <c r="O21" s="48"/>
      <c r="P21" s="48"/>
      <c r="Q21" s="48"/>
      <c r="R21" s="48"/>
      <c r="S21" s="48"/>
      <c r="T21" s="48"/>
      <c r="U21" s="48"/>
      <c r="V21" s="48"/>
      <c r="W21" s="48"/>
      <c r="X21" s="48"/>
    </row>
    <row r="22" spans="1:24">
      <c r="A22" s="42" t="s">
        <v>31</v>
      </c>
      <c r="B22" s="43">
        <v>142</v>
      </c>
      <c r="C22" s="43">
        <v>145</v>
      </c>
      <c r="D22" s="43">
        <v>287</v>
      </c>
      <c r="E22" s="43">
        <v>271</v>
      </c>
      <c r="F22" s="43">
        <v>285</v>
      </c>
      <c r="G22" s="43">
        <v>556</v>
      </c>
      <c r="H22" s="43">
        <v>284</v>
      </c>
      <c r="I22" s="43">
        <v>305</v>
      </c>
      <c r="J22" s="43">
        <v>589</v>
      </c>
      <c r="K22" s="44">
        <f t="shared" si="1"/>
        <v>697</v>
      </c>
      <c r="L22" s="44">
        <f t="shared" si="2"/>
        <v>735</v>
      </c>
      <c r="M22" s="44">
        <f t="shared" si="3"/>
        <v>1432</v>
      </c>
      <c r="N22" s="39"/>
      <c r="O22" s="48"/>
      <c r="P22" s="48"/>
      <c r="Q22" s="48"/>
      <c r="R22" s="48"/>
      <c r="S22" s="48"/>
      <c r="T22" s="48"/>
      <c r="U22" s="48"/>
      <c r="V22" s="48"/>
      <c r="W22" s="48"/>
      <c r="X22" s="48"/>
    </row>
    <row r="23" spans="1:24">
      <c r="A23" s="42" t="s">
        <v>32</v>
      </c>
      <c r="B23" s="43">
        <v>840</v>
      </c>
      <c r="C23" s="43">
        <v>887</v>
      </c>
      <c r="D23" s="43">
        <v>1727</v>
      </c>
      <c r="E23" s="43">
        <v>1665</v>
      </c>
      <c r="F23" s="43">
        <v>1655</v>
      </c>
      <c r="G23" s="43">
        <v>3320</v>
      </c>
      <c r="H23" s="43">
        <v>1704</v>
      </c>
      <c r="I23" s="43">
        <v>1651</v>
      </c>
      <c r="J23" s="43">
        <v>3355</v>
      </c>
      <c r="K23" s="44">
        <f t="shared" si="1"/>
        <v>4209</v>
      </c>
      <c r="L23" s="44">
        <f t="shared" si="2"/>
        <v>4193</v>
      </c>
      <c r="M23" s="44">
        <f t="shared" si="3"/>
        <v>8402</v>
      </c>
      <c r="N23" s="39"/>
      <c r="O23" s="48"/>
      <c r="P23" s="48"/>
      <c r="Q23" s="48"/>
      <c r="R23" s="48"/>
      <c r="S23" s="48"/>
      <c r="T23" s="48"/>
      <c r="U23" s="48"/>
      <c r="V23" s="48"/>
      <c r="W23" s="48"/>
      <c r="X23" s="48"/>
    </row>
    <row r="24" spans="1:24">
      <c r="A24" s="42" t="s">
        <v>33</v>
      </c>
      <c r="B24" s="43">
        <v>1027</v>
      </c>
      <c r="C24" s="43">
        <v>1036</v>
      </c>
      <c r="D24" s="43">
        <v>2063</v>
      </c>
      <c r="E24" s="43">
        <v>1753</v>
      </c>
      <c r="F24" s="43">
        <v>1785</v>
      </c>
      <c r="G24" s="43">
        <v>3538</v>
      </c>
      <c r="H24" s="43">
        <v>1866</v>
      </c>
      <c r="I24" s="43">
        <v>1692</v>
      </c>
      <c r="J24" s="43">
        <v>3558</v>
      </c>
      <c r="K24" s="44">
        <f t="shared" si="1"/>
        <v>4646</v>
      </c>
      <c r="L24" s="44">
        <f t="shared" si="2"/>
        <v>4513</v>
      </c>
      <c r="M24" s="44">
        <f t="shared" si="3"/>
        <v>9159</v>
      </c>
      <c r="N24" s="39"/>
      <c r="O24" s="48"/>
      <c r="P24" s="48"/>
      <c r="Q24" s="48"/>
      <c r="R24" s="48"/>
      <c r="S24" s="48"/>
      <c r="T24" s="48"/>
      <c r="U24" s="48"/>
      <c r="V24" s="48"/>
      <c r="W24" s="48"/>
      <c r="X24" s="48"/>
    </row>
    <row r="25" spans="1:24">
      <c r="A25" s="42" t="s">
        <v>34</v>
      </c>
      <c r="B25" s="43">
        <v>108</v>
      </c>
      <c r="C25" s="43">
        <v>103</v>
      </c>
      <c r="D25" s="43">
        <v>211</v>
      </c>
      <c r="E25" s="43">
        <v>197</v>
      </c>
      <c r="F25" s="43">
        <v>204</v>
      </c>
      <c r="G25" s="43">
        <v>401</v>
      </c>
      <c r="H25" s="43">
        <v>218</v>
      </c>
      <c r="I25" s="43">
        <v>202</v>
      </c>
      <c r="J25" s="43">
        <v>420</v>
      </c>
      <c r="K25" s="44">
        <f t="shared" si="1"/>
        <v>523</v>
      </c>
      <c r="L25" s="44">
        <f t="shared" si="2"/>
        <v>509</v>
      </c>
      <c r="M25" s="44">
        <f t="shared" si="3"/>
        <v>1032</v>
      </c>
      <c r="N25" s="39"/>
      <c r="O25" s="48"/>
      <c r="P25" s="48"/>
      <c r="Q25" s="48"/>
      <c r="R25" s="48"/>
      <c r="S25" s="48"/>
      <c r="T25" s="48"/>
      <c r="U25" s="48"/>
      <c r="V25" s="48"/>
      <c r="W25" s="48"/>
      <c r="X25" s="48"/>
    </row>
    <row r="26" spans="1:24">
      <c r="A26" s="42" t="s">
        <v>35</v>
      </c>
      <c r="B26" s="43">
        <v>1290</v>
      </c>
      <c r="C26" s="43">
        <v>1239</v>
      </c>
      <c r="D26" s="43">
        <v>2529</v>
      </c>
      <c r="E26" s="43">
        <v>5512</v>
      </c>
      <c r="F26" s="43">
        <v>5450</v>
      </c>
      <c r="G26" s="43">
        <v>10962</v>
      </c>
      <c r="H26" s="43">
        <v>5886</v>
      </c>
      <c r="I26" s="43">
        <v>5664</v>
      </c>
      <c r="J26" s="43">
        <v>11550</v>
      </c>
      <c r="K26" s="44">
        <f t="shared" si="1"/>
        <v>12688</v>
      </c>
      <c r="L26" s="44">
        <f t="shared" si="2"/>
        <v>12353</v>
      </c>
      <c r="M26" s="44">
        <f t="shared" si="3"/>
        <v>25041</v>
      </c>
      <c r="N26" s="39"/>
      <c r="O26" s="48"/>
      <c r="P26" s="48"/>
      <c r="Q26" s="48"/>
      <c r="R26" s="48"/>
      <c r="S26" s="48"/>
      <c r="T26" s="48"/>
      <c r="U26" s="48"/>
      <c r="V26" s="48"/>
      <c r="W26" s="48"/>
      <c r="X26" s="48"/>
    </row>
    <row r="27" spans="1:24">
      <c r="A27" s="42" t="s">
        <v>36</v>
      </c>
      <c r="B27" s="43">
        <v>139</v>
      </c>
      <c r="C27" s="43">
        <v>152</v>
      </c>
      <c r="D27" s="43">
        <v>291</v>
      </c>
      <c r="E27" s="43">
        <v>357</v>
      </c>
      <c r="F27" s="43">
        <v>291</v>
      </c>
      <c r="G27" s="43">
        <v>648</v>
      </c>
      <c r="H27" s="43">
        <v>367</v>
      </c>
      <c r="I27" s="43">
        <v>356</v>
      </c>
      <c r="J27" s="43">
        <v>723</v>
      </c>
      <c r="K27" s="44">
        <f t="shared" si="1"/>
        <v>863</v>
      </c>
      <c r="L27" s="44">
        <f t="shared" si="2"/>
        <v>799</v>
      </c>
      <c r="M27" s="44">
        <f t="shared" si="3"/>
        <v>1662</v>
      </c>
      <c r="N27" s="39"/>
      <c r="O27" s="48"/>
      <c r="P27" s="48"/>
      <c r="Q27" s="48"/>
      <c r="R27" s="48"/>
      <c r="S27" s="48"/>
      <c r="T27" s="48"/>
      <c r="U27" s="48"/>
      <c r="V27" s="48"/>
      <c r="W27" s="48"/>
      <c r="X27" s="48"/>
    </row>
    <row r="28" spans="1:24">
      <c r="A28" s="42" t="s">
        <v>37</v>
      </c>
      <c r="B28" s="43">
        <v>165</v>
      </c>
      <c r="C28" s="43">
        <v>151</v>
      </c>
      <c r="D28" s="43">
        <v>316</v>
      </c>
      <c r="E28" s="43">
        <v>411</v>
      </c>
      <c r="F28" s="43">
        <v>443</v>
      </c>
      <c r="G28" s="43">
        <v>854</v>
      </c>
      <c r="H28" s="43">
        <v>483</v>
      </c>
      <c r="I28" s="43">
        <v>484</v>
      </c>
      <c r="J28" s="43">
        <v>967</v>
      </c>
      <c r="K28" s="44">
        <f t="shared" si="1"/>
        <v>1059</v>
      </c>
      <c r="L28" s="44">
        <f t="shared" si="2"/>
        <v>1078</v>
      </c>
      <c r="M28" s="44">
        <f t="shared" si="3"/>
        <v>2137</v>
      </c>
      <c r="N28" s="39"/>
      <c r="O28" s="48"/>
      <c r="P28" s="48"/>
      <c r="Q28" s="48"/>
      <c r="R28" s="48"/>
      <c r="S28" s="48"/>
      <c r="T28" s="48"/>
      <c r="U28" s="48"/>
      <c r="V28" s="48"/>
      <c r="W28" s="48"/>
      <c r="X28" s="48"/>
    </row>
    <row r="29" spans="1:24">
      <c r="A29" s="42" t="s">
        <v>38</v>
      </c>
      <c r="B29" s="43">
        <v>2837</v>
      </c>
      <c r="C29" s="43">
        <v>2829</v>
      </c>
      <c r="D29" s="43">
        <v>5666</v>
      </c>
      <c r="E29" s="43">
        <v>13725</v>
      </c>
      <c r="F29" s="43">
        <v>13333</v>
      </c>
      <c r="G29" s="43">
        <v>27058</v>
      </c>
      <c r="H29" s="43">
        <v>15153</v>
      </c>
      <c r="I29" s="43">
        <v>14641</v>
      </c>
      <c r="J29" s="43">
        <v>29794</v>
      </c>
      <c r="K29" s="44">
        <f t="shared" si="1"/>
        <v>31715</v>
      </c>
      <c r="L29" s="44">
        <f t="shared" si="2"/>
        <v>30803</v>
      </c>
      <c r="M29" s="44">
        <f t="shared" si="3"/>
        <v>62518</v>
      </c>
      <c r="N29" s="39"/>
      <c r="O29" s="48"/>
      <c r="P29" s="48"/>
      <c r="Q29" s="48"/>
      <c r="R29" s="48"/>
      <c r="S29" s="48"/>
      <c r="T29" s="48"/>
      <c r="U29" s="48"/>
      <c r="V29" s="48"/>
      <c r="W29" s="48"/>
      <c r="X29" s="48"/>
    </row>
    <row r="30" spans="1:24">
      <c r="A30" s="42" t="s">
        <v>39</v>
      </c>
      <c r="B30" s="43">
        <v>180</v>
      </c>
      <c r="C30" s="43">
        <v>172</v>
      </c>
      <c r="D30" s="43">
        <v>352</v>
      </c>
      <c r="E30" s="43">
        <v>437</v>
      </c>
      <c r="F30" s="43">
        <v>438</v>
      </c>
      <c r="G30" s="43">
        <v>875</v>
      </c>
      <c r="H30" s="43">
        <v>480</v>
      </c>
      <c r="I30" s="43">
        <v>472</v>
      </c>
      <c r="J30" s="43">
        <v>952</v>
      </c>
      <c r="K30" s="44">
        <f t="shared" si="1"/>
        <v>1097</v>
      </c>
      <c r="L30" s="44">
        <f t="shared" si="2"/>
        <v>1082</v>
      </c>
      <c r="M30" s="44">
        <f t="shared" si="3"/>
        <v>2179</v>
      </c>
      <c r="N30" s="39"/>
      <c r="O30" s="48"/>
      <c r="P30" s="48"/>
      <c r="Q30" s="48"/>
      <c r="R30" s="48"/>
      <c r="S30" s="48"/>
      <c r="T30" s="48"/>
      <c r="U30" s="48"/>
      <c r="V30" s="48"/>
      <c r="W30" s="48"/>
      <c r="X30" s="48"/>
    </row>
    <row r="31" spans="1:24">
      <c r="A31" s="42" t="s">
        <v>40</v>
      </c>
      <c r="B31" s="43">
        <v>105</v>
      </c>
      <c r="C31" s="43">
        <v>101</v>
      </c>
      <c r="D31" s="43">
        <v>206</v>
      </c>
      <c r="E31" s="43">
        <v>258</v>
      </c>
      <c r="F31" s="43">
        <v>234</v>
      </c>
      <c r="G31" s="43">
        <v>492</v>
      </c>
      <c r="H31" s="43">
        <v>251</v>
      </c>
      <c r="I31" s="43">
        <v>247</v>
      </c>
      <c r="J31" s="43">
        <v>498</v>
      </c>
      <c r="K31" s="44">
        <f t="shared" si="1"/>
        <v>614</v>
      </c>
      <c r="L31" s="44">
        <f t="shared" si="2"/>
        <v>582</v>
      </c>
      <c r="M31" s="44">
        <f t="shared" si="3"/>
        <v>1196</v>
      </c>
      <c r="N31" s="39"/>
      <c r="O31" s="48"/>
      <c r="P31" s="48"/>
      <c r="Q31" s="48"/>
      <c r="R31" s="48"/>
      <c r="S31" s="48"/>
      <c r="T31" s="48"/>
      <c r="U31" s="48"/>
      <c r="V31" s="48"/>
      <c r="W31" s="48"/>
      <c r="X31" s="48"/>
    </row>
    <row r="32" spans="1:24">
      <c r="A32" s="42" t="s">
        <v>41</v>
      </c>
      <c r="B32" s="43">
        <v>425</v>
      </c>
      <c r="C32" s="43">
        <v>406</v>
      </c>
      <c r="D32" s="43">
        <v>831</v>
      </c>
      <c r="E32" s="43">
        <v>1396</v>
      </c>
      <c r="F32" s="43">
        <v>1351</v>
      </c>
      <c r="G32" s="43">
        <v>2747</v>
      </c>
      <c r="H32" s="43">
        <v>1528</v>
      </c>
      <c r="I32" s="43">
        <v>1387</v>
      </c>
      <c r="J32" s="43">
        <v>2915</v>
      </c>
      <c r="K32" s="44">
        <f t="shared" si="1"/>
        <v>3349</v>
      </c>
      <c r="L32" s="44">
        <f t="shared" si="2"/>
        <v>3144</v>
      </c>
      <c r="M32" s="44">
        <f t="shared" si="3"/>
        <v>6493</v>
      </c>
      <c r="N32" s="39"/>
      <c r="O32" s="48"/>
      <c r="P32" s="48"/>
      <c r="Q32" s="48"/>
      <c r="R32" s="48"/>
      <c r="S32" s="48"/>
      <c r="T32" s="48"/>
      <c r="U32" s="48"/>
      <c r="V32" s="48"/>
      <c r="W32" s="48"/>
      <c r="X32" s="48"/>
    </row>
    <row r="33" spans="1:24">
      <c r="A33" s="42" t="s">
        <v>42</v>
      </c>
      <c r="B33" s="43">
        <v>31</v>
      </c>
      <c r="C33" s="43">
        <v>32</v>
      </c>
      <c r="D33" s="43">
        <v>63</v>
      </c>
      <c r="E33" s="43">
        <v>156</v>
      </c>
      <c r="F33" s="43">
        <v>126</v>
      </c>
      <c r="G33" s="43">
        <v>282</v>
      </c>
      <c r="H33" s="43">
        <v>156</v>
      </c>
      <c r="I33" s="43">
        <v>140</v>
      </c>
      <c r="J33" s="43">
        <v>296</v>
      </c>
      <c r="K33" s="44">
        <f t="shared" si="1"/>
        <v>343</v>
      </c>
      <c r="L33" s="44">
        <f t="shared" si="2"/>
        <v>298</v>
      </c>
      <c r="M33" s="44">
        <f t="shared" si="3"/>
        <v>641</v>
      </c>
      <c r="N33" s="39"/>
      <c r="O33" s="48"/>
      <c r="P33" s="48"/>
      <c r="Q33" s="48"/>
      <c r="R33" s="48"/>
      <c r="S33" s="48"/>
      <c r="T33" s="48"/>
      <c r="U33" s="48"/>
      <c r="V33" s="48"/>
      <c r="W33" s="48"/>
      <c r="X33" s="48"/>
    </row>
    <row r="34" spans="1:24">
      <c r="A34" s="42" t="s">
        <v>43</v>
      </c>
      <c r="B34" s="43">
        <v>138</v>
      </c>
      <c r="C34" s="43">
        <v>136</v>
      </c>
      <c r="D34" s="43">
        <v>274</v>
      </c>
      <c r="E34" s="43">
        <v>823</v>
      </c>
      <c r="F34" s="43">
        <v>754</v>
      </c>
      <c r="G34" s="43">
        <v>1577</v>
      </c>
      <c r="H34" s="43">
        <v>819</v>
      </c>
      <c r="I34" s="43">
        <v>821</v>
      </c>
      <c r="J34" s="43">
        <v>1640</v>
      </c>
      <c r="K34" s="44">
        <f t="shared" si="1"/>
        <v>1780</v>
      </c>
      <c r="L34" s="44">
        <f t="shared" si="2"/>
        <v>1711</v>
      </c>
      <c r="M34" s="44">
        <f t="shared" si="3"/>
        <v>3491</v>
      </c>
      <c r="N34" s="39"/>
      <c r="O34" s="48"/>
      <c r="P34" s="48"/>
      <c r="Q34" s="48"/>
      <c r="R34" s="48"/>
      <c r="S34" s="48"/>
      <c r="T34" s="48"/>
      <c r="U34" s="48"/>
      <c r="V34" s="48"/>
      <c r="W34" s="48"/>
      <c r="X34" s="48"/>
    </row>
    <row r="35" spans="1:24">
      <c r="A35" s="42" t="s">
        <v>44</v>
      </c>
      <c r="B35" s="43">
        <v>111</v>
      </c>
      <c r="C35" s="43">
        <v>120</v>
      </c>
      <c r="D35" s="43">
        <v>231</v>
      </c>
      <c r="E35" s="43">
        <v>655</v>
      </c>
      <c r="F35" s="43">
        <v>653</v>
      </c>
      <c r="G35" s="43">
        <v>1308</v>
      </c>
      <c r="H35" s="43">
        <v>715</v>
      </c>
      <c r="I35" s="43">
        <v>652</v>
      </c>
      <c r="J35" s="43">
        <v>1367</v>
      </c>
      <c r="K35" s="44">
        <f t="shared" si="1"/>
        <v>1481</v>
      </c>
      <c r="L35" s="44">
        <f t="shared" si="2"/>
        <v>1425</v>
      </c>
      <c r="M35" s="44">
        <f t="shared" si="3"/>
        <v>2906</v>
      </c>
      <c r="N35" s="39"/>
      <c r="O35" s="48"/>
      <c r="P35" s="48"/>
      <c r="Q35" s="48"/>
      <c r="R35" s="48"/>
      <c r="S35" s="48"/>
      <c r="T35" s="48"/>
      <c r="U35" s="48"/>
      <c r="V35" s="48"/>
      <c r="W35" s="48"/>
      <c r="X35" s="48"/>
    </row>
    <row r="36" spans="1:24">
      <c r="A36" s="42" t="s">
        <v>45</v>
      </c>
      <c r="B36" s="43">
        <v>779</v>
      </c>
      <c r="C36" s="43">
        <v>788</v>
      </c>
      <c r="D36" s="43">
        <v>1567</v>
      </c>
      <c r="E36" s="43">
        <v>2232</v>
      </c>
      <c r="F36" s="43">
        <v>2172</v>
      </c>
      <c r="G36" s="43">
        <v>4404</v>
      </c>
      <c r="H36" s="43">
        <v>2467</v>
      </c>
      <c r="I36" s="43">
        <v>2352</v>
      </c>
      <c r="J36" s="43">
        <v>4819</v>
      </c>
      <c r="K36" s="44">
        <f t="shared" si="1"/>
        <v>5478</v>
      </c>
      <c r="L36" s="44">
        <f t="shared" si="2"/>
        <v>5312</v>
      </c>
      <c r="M36" s="44">
        <f t="shared" si="3"/>
        <v>10790</v>
      </c>
      <c r="N36" s="39"/>
      <c r="O36" s="48"/>
      <c r="P36" s="48"/>
      <c r="Q36" s="48"/>
      <c r="R36" s="48"/>
      <c r="S36" s="48"/>
      <c r="T36" s="48"/>
      <c r="U36" s="48"/>
      <c r="V36" s="48"/>
      <c r="W36" s="48"/>
      <c r="X36" s="48"/>
    </row>
    <row r="37" spans="1:24">
      <c r="A37" s="42" t="s">
        <v>46</v>
      </c>
      <c r="B37" s="43">
        <v>234</v>
      </c>
      <c r="C37" s="43">
        <v>254</v>
      </c>
      <c r="D37" s="43">
        <v>488</v>
      </c>
      <c r="E37" s="43">
        <v>811</v>
      </c>
      <c r="F37" s="43">
        <v>805</v>
      </c>
      <c r="G37" s="43">
        <v>1616</v>
      </c>
      <c r="H37" s="43">
        <v>824</v>
      </c>
      <c r="I37" s="43">
        <v>843</v>
      </c>
      <c r="J37" s="43">
        <v>1667</v>
      </c>
      <c r="K37" s="44">
        <f t="shared" si="1"/>
        <v>1869</v>
      </c>
      <c r="L37" s="44">
        <f t="shared" si="2"/>
        <v>1902</v>
      </c>
      <c r="M37" s="44">
        <f t="shared" si="3"/>
        <v>3771</v>
      </c>
      <c r="N37" s="39"/>
      <c r="O37" s="48"/>
      <c r="P37" s="48"/>
      <c r="Q37" s="48"/>
      <c r="R37" s="48"/>
      <c r="S37" s="48"/>
      <c r="T37" s="48"/>
      <c r="U37" s="48"/>
      <c r="V37" s="48"/>
      <c r="W37" s="48"/>
      <c r="X37" s="48"/>
    </row>
    <row r="38" spans="1:24">
      <c r="A38" s="42" t="s">
        <v>47</v>
      </c>
      <c r="B38" s="43">
        <v>196</v>
      </c>
      <c r="C38" s="43">
        <v>167</v>
      </c>
      <c r="D38" s="43">
        <v>363</v>
      </c>
      <c r="E38" s="43">
        <v>384</v>
      </c>
      <c r="F38" s="43">
        <v>358</v>
      </c>
      <c r="G38" s="43">
        <v>742</v>
      </c>
      <c r="H38" s="43">
        <v>377</v>
      </c>
      <c r="I38" s="43">
        <v>364</v>
      </c>
      <c r="J38" s="43">
        <v>741</v>
      </c>
      <c r="K38" s="44">
        <f t="shared" si="1"/>
        <v>957</v>
      </c>
      <c r="L38" s="44">
        <f t="shared" si="2"/>
        <v>889</v>
      </c>
      <c r="M38" s="44">
        <f t="shared" si="3"/>
        <v>1846</v>
      </c>
      <c r="N38" s="39"/>
      <c r="O38" s="48"/>
      <c r="P38" s="48"/>
      <c r="Q38" s="48"/>
      <c r="R38" s="48"/>
      <c r="S38" s="48"/>
      <c r="T38" s="48"/>
      <c r="U38" s="48"/>
      <c r="V38" s="48"/>
      <c r="W38" s="48"/>
      <c r="X38" s="48"/>
    </row>
    <row r="39" spans="1:24">
      <c r="A39" s="42" t="s">
        <v>48</v>
      </c>
      <c r="B39" s="43">
        <v>593</v>
      </c>
      <c r="C39" s="43">
        <v>506</v>
      </c>
      <c r="D39" s="43">
        <v>1099</v>
      </c>
      <c r="E39" s="43">
        <v>1277</v>
      </c>
      <c r="F39" s="43">
        <v>1323</v>
      </c>
      <c r="G39" s="43">
        <v>2600</v>
      </c>
      <c r="H39" s="43">
        <v>1302</v>
      </c>
      <c r="I39" s="43">
        <v>1256</v>
      </c>
      <c r="J39" s="43">
        <v>2558</v>
      </c>
      <c r="K39" s="44">
        <f t="shared" si="1"/>
        <v>3172</v>
      </c>
      <c r="L39" s="44">
        <f t="shared" si="2"/>
        <v>3085</v>
      </c>
      <c r="M39" s="44">
        <f t="shared" si="3"/>
        <v>6257</v>
      </c>
      <c r="N39" s="39"/>
      <c r="O39" s="48"/>
      <c r="P39" s="48"/>
      <c r="Q39" s="48"/>
      <c r="R39" s="48"/>
      <c r="S39" s="48"/>
      <c r="T39" s="48"/>
      <c r="U39" s="48"/>
      <c r="V39" s="48"/>
      <c r="W39" s="48"/>
      <c r="X39" s="48"/>
    </row>
    <row r="40" spans="1:24">
      <c r="A40" s="42" t="s">
        <v>49</v>
      </c>
      <c r="B40" s="43">
        <v>190</v>
      </c>
      <c r="C40" s="43">
        <v>177</v>
      </c>
      <c r="D40" s="43">
        <v>367</v>
      </c>
      <c r="E40" s="43">
        <v>1249</v>
      </c>
      <c r="F40" s="43">
        <v>1313</v>
      </c>
      <c r="G40" s="43">
        <v>2562</v>
      </c>
      <c r="H40" s="43">
        <v>1362</v>
      </c>
      <c r="I40" s="43">
        <v>1301</v>
      </c>
      <c r="J40" s="43">
        <v>2663</v>
      </c>
      <c r="K40" s="44">
        <f t="shared" si="1"/>
        <v>2801</v>
      </c>
      <c r="L40" s="44">
        <f t="shared" si="2"/>
        <v>2791</v>
      </c>
      <c r="M40" s="44">
        <f t="shared" si="3"/>
        <v>5592</v>
      </c>
      <c r="N40" s="39"/>
      <c r="O40" s="48"/>
      <c r="P40" s="48"/>
      <c r="Q40" s="48"/>
      <c r="R40" s="48"/>
      <c r="S40" s="48"/>
      <c r="T40" s="48"/>
      <c r="U40" s="48"/>
      <c r="V40" s="48"/>
      <c r="W40" s="48"/>
      <c r="X40" s="48"/>
    </row>
    <row r="41" spans="1:24">
      <c r="A41" s="42" t="s">
        <v>50</v>
      </c>
      <c r="B41" s="43">
        <v>291</v>
      </c>
      <c r="C41" s="43">
        <v>295</v>
      </c>
      <c r="D41" s="43">
        <v>586</v>
      </c>
      <c r="E41" s="43">
        <v>920</v>
      </c>
      <c r="F41" s="43">
        <v>895</v>
      </c>
      <c r="G41" s="43">
        <v>1815</v>
      </c>
      <c r="H41" s="43">
        <v>981</v>
      </c>
      <c r="I41" s="43">
        <v>893</v>
      </c>
      <c r="J41" s="43">
        <v>1874</v>
      </c>
      <c r="K41" s="44">
        <f t="shared" si="1"/>
        <v>2192</v>
      </c>
      <c r="L41" s="44">
        <f t="shared" si="2"/>
        <v>2083</v>
      </c>
      <c r="M41" s="44">
        <f t="shared" si="3"/>
        <v>4275</v>
      </c>
      <c r="N41" s="39"/>
      <c r="O41" s="48"/>
      <c r="P41" s="48"/>
      <c r="Q41" s="48"/>
      <c r="R41" s="48"/>
      <c r="S41" s="48"/>
      <c r="T41" s="48"/>
      <c r="U41" s="48"/>
      <c r="V41" s="48"/>
      <c r="W41" s="48"/>
      <c r="X41" s="48"/>
    </row>
    <row r="42" spans="1:24">
      <c r="A42" s="42" t="s">
        <v>51</v>
      </c>
      <c r="B42" s="43">
        <v>311</v>
      </c>
      <c r="C42" s="43">
        <v>300</v>
      </c>
      <c r="D42" s="43">
        <v>611</v>
      </c>
      <c r="E42" s="43">
        <v>1343</v>
      </c>
      <c r="F42" s="43">
        <v>1277</v>
      </c>
      <c r="G42" s="43">
        <v>2620</v>
      </c>
      <c r="H42" s="43">
        <v>1348</v>
      </c>
      <c r="I42" s="43">
        <v>1343</v>
      </c>
      <c r="J42" s="43">
        <v>2691</v>
      </c>
      <c r="K42" s="44">
        <f t="shared" si="1"/>
        <v>3002</v>
      </c>
      <c r="L42" s="44">
        <f t="shared" si="2"/>
        <v>2920</v>
      </c>
      <c r="M42" s="44">
        <f t="shared" si="3"/>
        <v>5922</v>
      </c>
      <c r="N42" s="39"/>
      <c r="O42" s="48"/>
      <c r="P42" s="48"/>
      <c r="Q42" s="48"/>
      <c r="R42" s="48"/>
      <c r="S42" s="48"/>
      <c r="T42" s="48"/>
      <c r="U42" s="48"/>
      <c r="V42" s="48"/>
      <c r="W42" s="48"/>
      <c r="X42" s="48"/>
    </row>
    <row r="43" spans="1:24">
      <c r="A43" s="42" t="s">
        <v>52</v>
      </c>
      <c r="B43" s="43">
        <v>37</v>
      </c>
      <c r="C43" s="43">
        <v>47</v>
      </c>
      <c r="D43" s="43">
        <v>84</v>
      </c>
      <c r="E43" s="43">
        <v>50</v>
      </c>
      <c r="F43" s="43">
        <v>72</v>
      </c>
      <c r="G43" s="43">
        <v>122</v>
      </c>
      <c r="H43" s="43">
        <v>62</v>
      </c>
      <c r="I43" s="43">
        <v>49</v>
      </c>
      <c r="J43" s="43">
        <v>111</v>
      </c>
      <c r="K43" s="44">
        <f t="shared" si="1"/>
        <v>149</v>
      </c>
      <c r="L43" s="44">
        <f t="shared" si="2"/>
        <v>168</v>
      </c>
      <c r="M43" s="44">
        <f t="shared" si="3"/>
        <v>317</v>
      </c>
      <c r="N43" s="39"/>
      <c r="O43" s="48"/>
      <c r="P43" s="48"/>
      <c r="Q43" s="48"/>
      <c r="R43" s="48"/>
      <c r="S43" s="48"/>
      <c r="T43" s="48"/>
      <c r="U43" s="48"/>
      <c r="V43" s="48"/>
      <c r="W43" s="48"/>
      <c r="X43" s="48"/>
    </row>
    <row r="44" spans="1:24">
      <c r="A44" s="42" t="s">
        <v>53</v>
      </c>
      <c r="B44" s="43">
        <v>315</v>
      </c>
      <c r="C44" s="43">
        <v>335</v>
      </c>
      <c r="D44" s="43">
        <v>650</v>
      </c>
      <c r="E44" s="43">
        <v>924</v>
      </c>
      <c r="F44" s="43">
        <v>895</v>
      </c>
      <c r="G44" s="43">
        <v>1819</v>
      </c>
      <c r="H44" s="43">
        <v>946</v>
      </c>
      <c r="I44" s="43">
        <v>967</v>
      </c>
      <c r="J44" s="43">
        <v>1913</v>
      </c>
      <c r="K44" s="44">
        <f t="shared" si="1"/>
        <v>2185</v>
      </c>
      <c r="L44" s="44">
        <f t="shared" si="2"/>
        <v>2197</v>
      </c>
      <c r="M44" s="44">
        <f t="shared" si="3"/>
        <v>4382</v>
      </c>
      <c r="N44" s="39"/>
      <c r="O44" s="48"/>
      <c r="P44" s="48"/>
      <c r="Q44" s="48"/>
      <c r="R44" s="48"/>
      <c r="S44" s="48"/>
      <c r="T44" s="48"/>
      <c r="U44" s="48"/>
      <c r="V44" s="48"/>
      <c r="W44" s="48"/>
      <c r="X44" s="48"/>
    </row>
    <row r="45" spans="1:24">
      <c r="A45" s="42" t="s">
        <v>54</v>
      </c>
      <c r="B45" s="43">
        <v>60</v>
      </c>
      <c r="C45" s="43">
        <v>36</v>
      </c>
      <c r="D45" s="43">
        <v>96</v>
      </c>
      <c r="E45" s="43">
        <v>50</v>
      </c>
      <c r="F45" s="43">
        <v>44</v>
      </c>
      <c r="G45" s="43">
        <v>94</v>
      </c>
      <c r="H45" s="43">
        <v>72</v>
      </c>
      <c r="I45" s="43">
        <v>57</v>
      </c>
      <c r="J45" s="43">
        <v>129</v>
      </c>
      <c r="K45" s="44">
        <f t="shared" si="1"/>
        <v>182</v>
      </c>
      <c r="L45" s="44">
        <f t="shared" si="2"/>
        <v>137</v>
      </c>
      <c r="M45" s="44">
        <f t="shared" si="3"/>
        <v>319</v>
      </c>
      <c r="N45" s="39"/>
      <c r="O45" s="48"/>
      <c r="P45" s="48"/>
      <c r="Q45" s="48"/>
      <c r="R45" s="48"/>
      <c r="S45" s="48"/>
      <c r="T45" s="48"/>
      <c r="U45" s="48"/>
      <c r="V45" s="48"/>
      <c r="W45" s="48"/>
      <c r="X45" s="48"/>
    </row>
    <row r="46" spans="1:24">
      <c r="A46" s="42" t="s">
        <v>55</v>
      </c>
      <c r="B46" s="43">
        <v>276</v>
      </c>
      <c r="C46" s="43">
        <v>304</v>
      </c>
      <c r="D46" s="43">
        <v>580</v>
      </c>
      <c r="E46" s="43">
        <v>1985</v>
      </c>
      <c r="F46" s="43">
        <v>2006</v>
      </c>
      <c r="G46" s="43">
        <v>3991</v>
      </c>
      <c r="H46" s="43">
        <v>2169</v>
      </c>
      <c r="I46" s="43">
        <v>2177</v>
      </c>
      <c r="J46" s="43">
        <v>4346</v>
      </c>
      <c r="K46" s="44">
        <f t="shared" si="1"/>
        <v>4430</v>
      </c>
      <c r="L46" s="44">
        <f t="shared" si="2"/>
        <v>4487</v>
      </c>
      <c r="M46" s="44">
        <f t="shared" si="3"/>
        <v>8917</v>
      </c>
      <c r="N46" s="39"/>
      <c r="O46" s="48"/>
      <c r="P46" s="48"/>
      <c r="Q46" s="48"/>
      <c r="R46" s="48"/>
      <c r="S46" s="48"/>
      <c r="T46" s="48"/>
      <c r="U46" s="48"/>
      <c r="V46" s="48"/>
      <c r="W46" s="48"/>
      <c r="X46" s="48"/>
    </row>
    <row r="47" spans="1:24">
      <c r="A47" s="42" t="s">
        <v>56</v>
      </c>
      <c r="B47" s="43">
        <v>46</v>
      </c>
      <c r="C47" s="43">
        <v>50</v>
      </c>
      <c r="D47" s="43">
        <v>96</v>
      </c>
      <c r="E47" s="43">
        <v>95</v>
      </c>
      <c r="F47" s="43">
        <v>110</v>
      </c>
      <c r="G47" s="43">
        <v>205</v>
      </c>
      <c r="H47" s="43">
        <v>128</v>
      </c>
      <c r="I47" s="43">
        <v>106</v>
      </c>
      <c r="J47" s="43">
        <v>234</v>
      </c>
      <c r="K47" s="44">
        <f t="shared" si="1"/>
        <v>269</v>
      </c>
      <c r="L47" s="44">
        <f t="shared" si="2"/>
        <v>266</v>
      </c>
      <c r="M47" s="44">
        <f t="shared" si="3"/>
        <v>535</v>
      </c>
      <c r="N47" s="39"/>
      <c r="O47" s="48"/>
      <c r="P47" s="48"/>
      <c r="Q47" s="48"/>
      <c r="R47" s="48"/>
      <c r="S47" s="48"/>
      <c r="T47" s="48"/>
      <c r="U47" s="48"/>
      <c r="V47" s="48"/>
      <c r="W47" s="48"/>
      <c r="X47" s="48"/>
    </row>
    <row r="48" spans="1:24">
      <c r="A48" s="42" t="s">
        <v>57</v>
      </c>
      <c r="B48" s="43">
        <v>80</v>
      </c>
      <c r="C48" s="43">
        <v>99</v>
      </c>
      <c r="D48" s="43">
        <v>179</v>
      </c>
      <c r="E48" s="43">
        <v>263</v>
      </c>
      <c r="F48" s="43">
        <v>287</v>
      </c>
      <c r="G48" s="43">
        <v>550</v>
      </c>
      <c r="H48" s="43">
        <v>331</v>
      </c>
      <c r="I48" s="43">
        <v>342</v>
      </c>
      <c r="J48" s="43">
        <v>673</v>
      </c>
      <c r="K48" s="44">
        <f t="shared" si="1"/>
        <v>674</v>
      </c>
      <c r="L48" s="44">
        <f t="shared" si="2"/>
        <v>728</v>
      </c>
      <c r="M48" s="44">
        <f t="shared" si="3"/>
        <v>1402</v>
      </c>
      <c r="N48" s="39"/>
      <c r="O48" s="48"/>
      <c r="P48" s="48"/>
      <c r="Q48" s="48"/>
      <c r="R48" s="48"/>
      <c r="S48" s="48"/>
      <c r="T48" s="48"/>
      <c r="U48" s="48"/>
      <c r="V48" s="48"/>
      <c r="W48" s="48"/>
      <c r="X48" s="48"/>
    </row>
    <row r="49" spans="1:24">
      <c r="A49" s="42" t="s">
        <v>58</v>
      </c>
      <c r="B49" s="43">
        <v>76</v>
      </c>
      <c r="C49" s="43">
        <v>75</v>
      </c>
      <c r="D49" s="43">
        <v>151</v>
      </c>
      <c r="E49" s="43">
        <v>173</v>
      </c>
      <c r="F49" s="43">
        <v>166</v>
      </c>
      <c r="G49" s="43">
        <v>339</v>
      </c>
      <c r="H49" s="43">
        <v>158</v>
      </c>
      <c r="I49" s="43">
        <v>174</v>
      </c>
      <c r="J49" s="43">
        <v>332</v>
      </c>
      <c r="K49" s="44">
        <f t="shared" si="1"/>
        <v>407</v>
      </c>
      <c r="L49" s="44">
        <f t="shared" si="2"/>
        <v>415</v>
      </c>
      <c r="M49" s="44">
        <f t="shared" si="3"/>
        <v>822</v>
      </c>
      <c r="N49" s="39"/>
      <c r="O49" s="48"/>
      <c r="P49" s="48"/>
      <c r="Q49" s="48"/>
      <c r="R49" s="48"/>
      <c r="S49" s="48"/>
      <c r="T49" s="48"/>
      <c r="U49" s="48"/>
      <c r="V49" s="48"/>
      <c r="W49" s="48"/>
      <c r="X49" s="48"/>
    </row>
    <row r="50" spans="1:24">
      <c r="A50" s="42" t="s">
        <v>59</v>
      </c>
      <c r="B50" s="43">
        <v>113</v>
      </c>
      <c r="C50" s="43">
        <v>142</v>
      </c>
      <c r="D50" s="43">
        <v>255</v>
      </c>
      <c r="E50" s="43">
        <v>418</v>
      </c>
      <c r="F50" s="43">
        <v>386</v>
      </c>
      <c r="G50" s="43">
        <v>804</v>
      </c>
      <c r="H50" s="43">
        <v>455</v>
      </c>
      <c r="I50" s="43">
        <v>424</v>
      </c>
      <c r="J50" s="43">
        <v>879</v>
      </c>
      <c r="K50" s="44">
        <f t="shared" si="1"/>
        <v>986</v>
      </c>
      <c r="L50" s="44">
        <f t="shared" si="2"/>
        <v>952</v>
      </c>
      <c r="M50" s="44">
        <f t="shared" si="3"/>
        <v>1938</v>
      </c>
      <c r="N50" s="39"/>
      <c r="O50" s="48"/>
      <c r="P50" s="48"/>
      <c r="Q50" s="48"/>
      <c r="R50" s="48"/>
      <c r="S50" s="48"/>
      <c r="T50" s="48"/>
      <c r="U50" s="48"/>
      <c r="V50" s="48"/>
      <c r="W50" s="48"/>
      <c r="X50" s="48"/>
    </row>
    <row r="51" spans="1:24">
      <c r="A51" s="42" t="s">
        <v>60</v>
      </c>
      <c r="B51" s="43">
        <v>314</v>
      </c>
      <c r="C51" s="43">
        <v>273</v>
      </c>
      <c r="D51" s="43">
        <v>587</v>
      </c>
      <c r="E51" s="43">
        <v>1166</v>
      </c>
      <c r="F51" s="43">
        <v>1218</v>
      </c>
      <c r="G51" s="43">
        <v>2384</v>
      </c>
      <c r="H51" s="43">
        <v>1321</v>
      </c>
      <c r="I51" s="43">
        <v>1365</v>
      </c>
      <c r="J51" s="43">
        <v>2686</v>
      </c>
      <c r="K51" s="44">
        <f t="shared" si="1"/>
        <v>2801</v>
      </c>
      <c r="L51" s="44">
        <f t="shared" si="2"/>
        <v>2856</v>
      </c>
      <c r="M51" s="44">
        <f t="shared" si="3"/>
        <v>5657</v>
      </c>
      <c r="N51" s="39"/>
      <c r="O51" s="48"/>
      <c r="P51" s="48"/>
      <c r="Q51" s="48"/>
      <c r="R51" s="48"/>
      <c r="S51" s="48"/>
      <c r="T51" s="48"/>
      <c r="U51" s="48"/>
      <c r="V51" s="48"/>
      <c r="W51" s="48"/>
      <c r="X51" s="48"/>
    </row>
    <row r="52" spans="1:24">
      <c r="A52" s="42" t="s">
        <v>61</v>
      </c>
      <c r="B52" s="43">
        <v>159</v>
      </c>
      <c r="C52" s="43">
        <v>148</v>
      </c>
      <c r="D52" s="43">
        <v>307</v>
      </c>
      <c r="E52" s="43">
        <v>210</v>
      </c>
      <c r="F52" s="43">
        <v>185</v>
      </c>
      <c r="G52" s="43">
        <v>395</v>
      </c>
      <c r="H52" s="43">
        <v>204</v>
      </c>
      <c r="I52" s="43">
        <v>235</v>
      </c>
      <c r="J52" s="43">
        <v>439</v>
      </c>
      <c r="K52" s="44">
        <f t="shared" si="1"/>
        <v>573</v>
      </c>
      <c r="L52" s="44">
        <f t="shared" si="2"/>
        <v>568</v>
      </c>
      <c r="M52" s="44">
        <f t="shared" si="3"/>
        <v>1141</v>
      </c>
      <c r="N52" s="39"/>
      <c r="O52" s="48"/>
      <c r="P52" s="48"/>
      <c r="Q52" s="48"/>
      <c r="R52" s="48"/>
      <c r="S52" s="48"/>
      <c r="T52" s="48"/>
      <c r="U52" s="48"/>
      <c r="V52" s="48"/>
      <c r="W52" s="48"/>
      <c r="X52" s="48"/>
    </row>
    <row r="53" spans="1:24">
      <c r="A53" s="42" t="s">
        <v>62</v>
      </c>
      <c r="B53" s="43">
        <v>148</v>
      </c>
      <c r="C53" s="43">
        <v>197</v>
      </c>
      <c r="D53" s="43">
        <v>345</v>
      </c>
      <c r="E53" s="43">
        <v>640</v>
      </c>
      <c r="F53" s="43">
        <v>637</v>
      </c>
      <c r="G53" s="43">
        <v>1277</v>
      </c>
      <c r="H53" s="43">
        <v>678</v>
      </c>
      <c r="I53" s="43">
        <v>658</v>
      </c>
      <c r="J53" s="43">
        <v>1336</v>
      </c>
      <c r="K53" s="44">
        <f t="shared" si="1"/>
        <v>1466</v>
      </c>
      <c r="L53" s="44">
        <f t="shared" si="2"/>
        <v>1492</v>
      </c>
      <c r="M53" s="44">
        <f t="shared" si="3"/>
        <v>2958</v>
      </c>
      <c r="N53" s="39"/>
      <c r="O53" s="48"/>
      <c r="P53" s="48"/>
      <c r="Q53" s="48"/>
      <c r="R53" s="48"/>
      <c r="S53" s="48"/>
      <c r="T53" s="48"/>
      <c r="U53" s="48"/>
      <c r="V53" s="48"/>
      <c r="W53" s="48"/>
      <c r="X53" s="48"/>
    </row>
    <row r="54" spans="1:24">
      <c r="A54" s="42" t="s">
        <v>63</v>
      </c>
      <c r="B54" s="43">
        <v>84</v>
      </c>
      <c r="C54" s="43">
        <v>72</v>
      </c>
      <c r="D54" s="43">
        <v>156</v>
      </c>
      <c r="E54" s="43">
        <v>109</v>
      </c>
      <c r="F54" s="43">
        <v>125</v>
      </c>
      <c r="G54" s="43">
        <v>234</v>
      </c>
      <c r="H54" s="43">
        <v>81</v>
      </c>
      <c r="I54" s="43">
        <v>97</v>
      </c>
      <c r="J54" s="43">
        <v>178</v>
      </c>
      <c r="K54" s="44">
        <f t="shared" si="1"/>
        <v>274</v>
      </c>
      <c r="L54" s="44">
        <f t="shared" si="2"/>
        <v>294</v>
      </c>
      <c r="M54" s="44">
        <f t="shared" si="3"/>
        <v>568</v>
      </c>
      <c r="N54" s="39"/>
      <c r="O54" s="48"/>
      <c r="P54" s="48"/>
      <c r="Q54" s="48"/>
      <c r="R54" s="48"/>
      <c r="S54" s="48"/>
      <c r="T54" s="48"/>
      <c r="U54" s="48"/>
      <c r="V54" s="48"/>
      <c r="W54" s="48"/>
      <c r="X54" s="48"/>
    </row>
    <row r="55" spans="1:24">
      <c r="A55" s="42" t="s">
        <v>64</v>
      </c>
      <c r="B55" s="43">
        <v>301</v>
      </c>
      <c r="C55" s="43">
        <v>276</v>
      </c>
      <c r="D55" s="43">
        <v>577</v>
      </c>
      <c r="E55" s="43">
        <v>615</v>
      </c>
      <c r="F55" s="43">
        <v>644</v>
      </c>
      <c r="G55" s="43">
        <v>1259</v>
      </c>
      <c r="H55" s="43">
        <v>672</v>
      </c>
      <c r="I55" s="43">
        <v>647</v>
      </c>
      <c r="J55" s="43">
        <v>1319</v>
      </c>
      <c r="K55" s="44">
        <f t="shared" si="1"/>
        <v>1588</v>
      </c>
      <c r="L55" s="44">
        <f t="shared" si="2"/>
        <v>1567</v>
      </c>
      <c r="M55" s="44">
        <f t="shared" si="3"/>
        <v>3155</v>
      </c>
      <c r="N55" s="39"/>
      <c r="O55" s="48"/>
      <c r="P55" s="48"/>
      <c r="Q55" s="48"/>
      <c r="R55" s="48"/>
      <c r="S55" s="48"/>
      <c r="T55" s="48"/>
      <c r="U55" s="48"/>
      <c r="V55" s="48"/>
      <c r="W55" s="48"/>
      <c r="X55" s="48"/>
    </row>
    <row r="56" spans="1:24" ht="15" thickBot="1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O56" s="48"/>
      <c r="P56" s="48"/>
      <c r="Q56" s="48"/>
      <c r="R56" s="48"/>
      <c r="S56" s="48"/>
      <c r="T56" s="48"/>
      <c r="U56" s="48"/>
      <c r="V56" s="48"/>
      <c r="W56" s="48"/>
      <c r="X56" s="48"/>
    </row>
    <row r="57" spans="1:24" ht="16.5" customHeight="1" thickBot="1">
      <c r="A57" s="49" t="s">
        <v>2</v>
      </c>
      <c r="B57" s="50" t="s">
        <v>65</v>
      </c>
      <c r="C57" s="50"/>
      <c r="D57" s="50"/>
      <c r="E57" s="50" t="s">
        <v>66</v>
      </c>
      <c r="F57" s="50"/>
      <c r="G57" s="50"/>
      <c r="H57" s="50" t="s">
        <v>67</v>
      </c>
      <c r="I57" s="50"/>
      <c r="J57" s="50"/>
      <c r="K57" s="50" t="s">
        <v>79</v>
      </c>
      <c r="L57" s="50"/>
      <c r="M57" s="50"/>
    </row>
    <row r="58" spans="1:24" ht="15" thickBot="1">
      <c r="A58" s="49"/>
      <c r="B58" s="38" t="s">
        <v>3</v>
      </c>
      <c r="C58" s="38" t="s">
        <v>4</v>
      </c>
      <c r="D58" s="38" t="s">
        <v>5</v>
      </c>
      <c r="E58" s="38" t="s">
        <v>3</v>
      </c>
      <c r="F58" s="38" t="s">
        <v>4</v>
      </c>
      <c r="G58" s="38" t="s">
        <v>5</v>
      </c>
      <c r="H58" s="38" t="s">
        <v>3</v>
      </c>
      <c r="I58" s="38" t="s">
        <v>4</v>
      </c>
      <c r="J58" s="38" t="s">
        <v>5</v>
      </c>
      <c r="K58" s="38" t="s">
        <v>3</v>
      </c>
      <c r="L58" s="38" t="s">
        <v>4</v>
      </c>
      <c r="M58" s="38" t="s">
        <v>5</v>
      </c>
    </row>
    <row r="59" spans="1:24">
      <c r="A59" s="40" t="s">
        <v>6</v>
      </c>
      <c r="B59" s="41">
        <f t="shared" ref="B59:M59" si="4">SUM(B60:B67)</f>
        <v>16076</v>
      </c>
      <c r="C59" s="41">
        <f t="shared" si="4"/>
        <v>16045</v>
      </c>
      <c r="D59" s="41">
        <f t="shared" si="4"/>
        <v>32121</v>
      </c>
      <c r="E59" s="41">
        <f t="shared" si="4"/>
        <v>54319</v>
      </c>
      <c r="F59" s="41">
        <f t="shared" si="4"/>
        <v>53520</v>
      </c>
      <c r="G59" s="41">
        <f t="shared" si="4"/>
        <v>107839</v>
      </c>
      <c r="H59" s="41">
        <f t="shared" si="4"/>
        <v>58275</v>
      </c>
      <c r="I59" s="41">
        <f t="shared" si="4"/>
        <v>56688</v>
      </c>
      <c r="J59" s="41">
        <f t="shared" si="4"/>
        <v>114963</v>
      </c>
      <c r="K59" s="41">
        <f t="shared" si="4"/>
        <v>128670</v>
      </c>
      <c r="L59" s="41">
        <f t="shared" si="4"/>
        <v>126253</v>
      </c>
      <c r="M59" s="41">
        <f t="shared" si="4"/>
        <v>254923</v>
      </c>
      <c r="N59" s="39"/>
    </row>
    <row r="60" spans="1:24">
      <c r="A60" s="42" t="s">
        <v>7</v>
      </c>
      <c r="B60" s="43">
        <f t="shared" ref="B60:M60" si="5">B12+B23+B31+B38+B39</f>
        <v>2348</v>
      </c>
      <c r="C60" s="43">
        <f t="shared" si="5"/>
        <v>2267</v>
      </c>
      <c r="D60" s="43">
        <f t="shared" si="5"/>
        <v>4615</v>
      </c>
      <c r="E60" s="43">
        <f t="shared" si="5"/>
        <v>5208</v>
      </c>
      <c r="F60" s="43">
        <f t="shared" si="5"/>
        <v>5312</v>
      </c>
      <c r="G60" s="43">
        <f t="shared" si="5"/>
        <v>10520</v>
      </c>
      <c r="H60" s="43">
        <f t="shared" si="5"/>
        <v>5363</v>
      </c>
      <c r="I60" s="43">
        <f t="shared" si="5"/>
        <v>5289</v>
      </c>
      <c r="J60" s="43">
        <f t="shared" si="5"/>
        <v>10652</v>
      </c>
      <c r="K60" s="44">
        <f t="shared" si="5"/>
        <v>12919</v>
      </c>
      <c r="L60" s="44">
        <f t="shared" si="5"/>
        <v>12868</v>
      </c>
      <c r="M60" s="44">
        <f t="shared" si="5"/>
        <v>25787</v>
      </c>
      <c r="N60" s="39"/>
    </row>
    <row r="61" spans="1:24">
      <c r="A61" s="42" t="s">
        <v>8</v>
      </c>
      <c r="B61" s="43">
        <f t="shared" ref="B61:M61" si="6">B15+B22+B41+B42+B43+B49+B52+B54</f>
        <v>1133</v>
      </c>
      <c r="C61" s="43">
        <f t="shared" si="6"/>
        <v>1106</v>
      </c>
      <c r="D61" s="43">
        <f t="shared" si="6"/>
        <v>2239</v>
      </c>
      <c r="E61" s="43">
        <f t="shared" si="6"/>
        <v>3110</v>
      </c>
      <c r="F61" s="43">
        <f t="shared" si="6"/>
        <v>3048</v>
      </c>
      <c r="G61" s="43">
        <f t="shared" si="6"/>
        <v>6158</v>
      </c>
      <c r="H61" s="43">
        <f t="shared" si="6"/>
        <v>3157</v>
      </c>
      <c r="I61" s="43">
        <f t="shared" si="6"/>
        <v>3136</v>
      </c>
      <c r="J61" s="43">
        <f t="shared" si="6"/>
        <v>6293</v>
      </c>
      <c r="K61" s="44">
        <f t="shared" si="6"/>
        <v>7400</v>
      </c>
      <c r="L61" s="44">
        <f t="shared" si="6"/>
        <v>7290</v>
      </c>
      <c r="M61" s="44">
        <f t="shared" si="6"/>
        <v>14690</v>
      </c>
      <c r="N61" s="39"/>
    </row>
    <row r="62" spans="1:24">
      <c r="A62" s="42" t="s">
        <v>9</v>
      </c>
      <c r="B62" s="43">
        <f t="shared" ref="B62:M62" si="7">B29</f>
        <v>2837</v>
      </c>
      <c r="C62" s="43">
        <f t="shared" si="7"/>
        <v>2829</v>
      </c>
      <c r="D62" s="43">
        <f t="shared" si="7"/>
        <v>5666</v>
      </c>
      <c r="E62" s="43">
        <f t="shared" si="7"/>
        <v>13725</v>
      </c>
      <c r="F62" s="43">
        <f t="shared" si="7"/>
        <v>13333</v>
      </c>
      <c r="G62" s="43">
        <f t="shared" si="7"/>
        <v>27058</v>
      </c>
      <c r="H62" s="43">
        <f t="shared" si="7"/>
        <v>15153</v>
      </c>
      <c r="I62" s="43">
        <f t="shared" si="7"/>
        <v>14641</v>
      </c>
      <c r="J62" s="43">
        <f t="shared" si="7"/>
        <v>29794</v>
      </c>
      <c r="K62" s="44">
        <f t="shared" si="7"/>
        <v>31715</v>
      </c>
      <c r="L62" s="44">
        <f t="shared" si="7"/>
        <v>30803</v>
      </c>
      <c r="M62" s="44">
        <f t="shared" si="7"/>
        <v>62518</v>
      </c>
      <c r="N62" s="39"/>
    </row>
    <row r="63" spans="1:24">
      <c r="A63" s="42" t="s">
        <v>10</v>
      </c>
      <c r="B63" s="43">
        <f t="shared" ref="B63:M63" si="8">B17+B24+B34+B35+B40+B46</f>
        <v>1790</v>
      </c>
      <c r="C63" s="43">
        <f t="shared" si="8"/>
        <v>1820</v>
      </c>
      <c r="D63" s="43">
        <f t="shared" si="8"/>
        <v>3610</v>
      </c>
      <c r="E63" s="43">
        <f t="shared" si="8"/>
        <v>6829</v>
      </c>
      <c r="F63" s="43">
        <f t="shared" si="8"/>
        <v>6863</v>
      </c>
      <c r="G63" s="43">
        <f t="shared" si="8"/>
        <v>13692</v>
      </c>
      <c r="H63" s="43">
        <f t="shared" si="8"/>
        <v>7313</v>
      </c>
      <c r="I63" s="43">
        <f t="shared" si="8"/>
        <v>7057</v>
      </c>
      <c r="J63" s="43">
        <f t="shared" si="8"/>
        <v>14370</v>
      </c>
      <c r="K63" s="44">
        <f t="shared" si="8"/>
        <v>15932</v>
      </c>
      <c r="L63" s="44">
        <f t="shared" si="8"/>
        <v>15740</v>
      </c>
      <c r="M63" s="44">
        <f t="shared" si="8"/>
        <v>31672</v>
      </c>
      <c r="N63" s="39"/>
    </row>
    <row r="64" spans="1:24">
      <c r="A64" s="42" t="s">
        <v>11</v>
      </c>
      <c r="B64" s="43">
        <f t="shared" ref="B64:M64" si="9">B13+B14+B16+B18+B20+B44+B53</f>
        <v>3169</v>
      </c>
      <c r="C64" s="43">
        <f t="shared" si="9"/>
        <v>3365</v>
      </c>
      <c r="D64" s="43">
        <f t="shared" si="9"/>
        <v>6534</v>
      </c>
      <c r="E64" s="43">
        <f t="shared" si="9"/>
        <v>9343</v>
      </c>
      <c r="F64" s="43">
        <f t="shared" si="9"/>
        <v>8999</v>
      </c>
      <c r="G64" s="43">
        <f t="shared" si="9"/>
        <v>18342</v>
      </c>
      <c r="H64" s="43">
        <f t="shared" si="9"/>
        <v>9771</v>
      </c>
      <c r="I64" s="43">
        <f t="shared" si="9"/>
        <v>9591</v>
      </c>
      <c r="J64" s="43">
        <f t="shared" si="9"/>
        <v>19362</v>
      </c>
      <c r="K64" s="44">
        <f t="shared" si="9"/>
        <v>22283</v>
      </c>
      <c r="L64" s="44">
        <f t="shared" si="9"/>
        <v>21955</v>
      </c>
      <c r="M64" s="44">
        <f t="shared" si="9"/>
        <v>44238</v>
      </c>
      <c r="N64" s="39"/>
    </row>
    <row r="65" spans="1:14">
      <c r="A65" s="42" t="s">
        <v>12</v>
      </c>
      <c r="B65" s="43">
        <f t="shared" ref="B65:M65" si="10">B10+B21+B25+B26+B32+B33</f>
        <v>2063</v>
      </c>
      <c r="C65" s="43">
        <f t="shared" si="10"/>
        <v>1971</v>
      </c>
      <c r="D65" s="43">
        <f t="shared" si="10"/>
        <v>4034</v>
      </c>
      <c r="E65" s="43">
        <f t="shared" si="10"/>
        <v>8258</v>
      </c>
      <c r="F65" s="43">
        <f t="shared" si="10"/>
        <v>8107</v>
      </c>
      <c r="G65" s="43">
        <f t="shared" si="10"/>
        <v>16365</v>
      </c>
      <c r="H65" s="43">
        <f t="shared" si="10"/>
        <v>8915</v>
      </c>
      <c r="I65" s="43">
        <f t="shared" si="10"/>
        <v>8488</v>
      </c>
      <c r="J65" s="43">
        <f t="shared" si="10"/>
        <v>17403</v>
      </c>
      <c r="K65" s="44">
        <f t="shared" si="10"/>
        <v>19236</v>
      </c>
      <c r="L65" s="44">
        <f t="shared" si="10"/>
        <v>18566</v>
      </c>
      <c r="M65" s="44">
        <f t="shared" si="10"/>
        <v>37802</v>
      </c>
      <c r="N65" s="39"/>
    </row>
    <row r="66" spans="1:14">
      <c r="A66" s="42" t="s">
        <v>13</v>
      </c>
      <c r="B66" s="43">
        <f t="shared" ref="B66:M66" si="11">B27+B30+B36+B50+B51+B55</f>
        <v>1826</v>
      </c>
      <c r="C66" s="43">
        <f t="shared" si="11"/>
        <v>1803</v>
      </c>
      <c r="D66" s="43">
        <f t="shared" si="11"/>
        <v>3629</v>
      </c>
      <c r="E66" s="43">
        <f t="shared" si="11"/>
        <v>5225</v>
      </c>
      <c r="F66" s="43">
        <f t="shared" si="11"/>
        <v>5149</v>
      </c>
      <c r="G66" s="43">
        <f t="shared" si="11"/>
        <v>10374</v>
      </c>
      <c r="H66" s="43">
        <f t="shared" si="11"/>
        <v>5762</v>
      </c>
      <c r="I66" s="43">
        <f t="shared" si="11"/>
        <v>5616</v>
      </c>
      <c r="J66" s="43">
        <f t="shared" si="11"/>
        <v>11378</v>
      </c>
      <c r="K66" s="44">
        <f t="shared" si="11"/>
        <v>12813</v>
      </c>
      <c r="L66" s="44">
        <f t="shared" si="11"/>
        <v>12568</v>
      </c>
      <c r="M66" s="44">
        <f t="shared" si="11"/>
        <v>25381</v>
      </c>
      <c r="N66" s="39"/>
    </row>
    <row r="67" spans="1:14">
      <c r="A67" s="42" t="s">
        <v>14</v>
      </c>
      <c r="B67" s="43">
        <f t="shared" ref="B67:M67" si="12">B11+B19+B28+B37+B45+B47+B48</f>
        <v>910</v>
      </c>
      <c r="C67" s="43">
        <f t="shared" si="12"/>
        <v>884</v>
      </c>
      <c r="D67" s="43">
        <f t="shared" si="12"/>
        <v>1794</v>
      </c>
      <c r="E67" s="43">
        <f t="shared" si="12"/>
        <v>2621</v>
      </c>
      <c r="F67" s="43">
        <f t="shared" si="12"/>
        <v>2709</v>
      </c>
      <c r="G67" s="43">
        <f t="shared" si="12"/>
        <v>5330</v>
      </c>
      <c r="H67" s="43">
        <f t="shared" si="12"/>
        <v>2841</v>
      </c>
      <c r="I67" s="43">
        <f t="shared" si="12"/>
        <v>2870</v>
      </c>
      <c r="J67" s="43">
        <f t="shared" si="12"/>
        <v>5711</v>
      </c>
      <c r="K67" s="44">
        <f t="shared" si="12"/>
        <v>6372</v>
      </c>
      <c r="L67" s="44">
        <f t="shared" si="12"/>
        <v>6463</v>
      </c>
      <c r="M67" s="44">
        <f t="shared" si="12"/>
        <v>12835</v>
      </c>
      <c r="N67" s="39"/>
    </row>
    <row r="68" spans="1:14"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</row>
    <row r="70" spans="1:14">
      <c r="A70" s="46" t="s">
        <v>68</v>
      </c>
    </row>
  </sheetData>
  <mergeCells count="10">
    <mergeCell ref="K7:M7"/>
    <mergeCell ref="B57:D57"/>
    <mergeCell ref="E57:G57"/>
    <mergeCell ref="H57:J57"/>
    <mergeCell ref="K57:M57"/>
    <mergeCell ref="A7:A8"/>
    <mergeCell ref="A57:A58"/>
    <mergeCell ref="B7:D7"/>
    <mergeCell ref="E7:G7"/>
    <mergeCell ref="H7:J7"/>
  </mergeCells>
  <hyperlinks>
    <hyperlink ref="M6" location="Contenido!A1" display="Contenido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Presentación</vt:lpstr>
      <vt:lpstr>Contenido</vt:lpstr>
      <vt:lpstr>PCPRE_2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Gabriela Margarita Manrique Cervantes</cp:lastModifiedBy>
  <dcterms:created xsi:type="dcterms:W3CDTF">2014-10-27T20:52:34Z</dcterms:created>
  <dcterms:modified xsi:type="dcterms:W3CDTF">2019-03-12T20:51:20Z</dcterms:modified>
</cp:coreProperties>
</file>